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KARAPINAR - MÜSTAHSİLLERİ\"/>
    </mc:Choice>
  </mc:AlternateContent>
  <xr:revisionPtr revIDLastSave="0" documentId="13_ncr:1_{4D63DA8A-DE5A-4D69-8EDF-ECBF190C30A7}" xr6:coauthVersionLast="47" xr6:coauthVersionMax="47" xr10:uidLastSave="{00000000-0000-0000-0000-000000000000}"/>
  <bookViews>
    <workbookView xWindow="-120" yWindow="-120" windowWidth="29040" windowHeight="15840" tabRatio="844" firstSheet="5" activeTab="18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  <sheet name="OCAK 2026" sheetId="20" r:id="rId14"/>
    <sheet name="ŞUBAT 2026" sheetId="21" r:id="rId15"/>
    <sheet name="MART 2026" sheetId="22" r:id="rId16"/>
    <sheet name="NİSAN 2026" sheetId="24" r:id="rId17"/>
    <sheet name="MAYIS 2026" sheetId="25" r:id="rId18"/>
    <sheet name="HAZİRAN 2026" sheetId="26" r:id="rId19"/>
  </sheets>
  <definedNames>
    <definedName name="_xlnm.Print_Area" localSheetId="0">'ARALIK 2024'!$A$1:$M$41</definedName>
    <definedName name="_xlnm.Print_Area" localSheetId="1">'OCAK 2025'!$A$1:$M$41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" i="22" l="1"/>
  <c r="N1" i="24"/>
  <c r="N1" i="22"/>
  <c r="N1" i="21"/>
  <c r="F36" i="26"/>
  <c r="D35" i="26"/>
  <c r="D37" i="26" s="1"/>
  <c r="C35" i="26"/>
  <c r="C37" i="26" s="1"/>
  <c r="F34" i="26"/>
  <c r="F33" i="26"/>
  <c r="F32" i="26"/>
  <c r="F31" i="26"/>
  <c r="F30" i="26"/>
  <c r="F29" i="26"/>
  <c r="F28" i="26"/>
  <c r="F27" i="26"/>
  <c r="F26" i="26"/>
  <c r="F25" i="26"/>
  <c r="F24" i="26"/>
  <c r="F23" i="26"/>
  <c r="F22" i="26"/>
  <c r="F21" i="26"/>
  <c r="F20" i="26"/>
  <c r="F19" i="26"/>
  <c r="F18" i="26"/>
  <c r="F17" i="26"/>
  <c r="F16" i="26"/>
  <c r="F15" i="26"/>
  <c r="F14" i="26"/>
  <c r="F13" i="26"/>
  <c r="F12" i="26"/>
  <c r="F11" i="26"/>
  <c r="F10" i="26"/>
  <c r="F9" i="26"/>
  <c r="F8" i="26"/>
  <c r="F7" i="26"/>
  <c r="F6" i="26"/>
  <c r="F5" i="26"/>
  <c r="F4" i="26"/>
  <c r="AC2" i="26"/>
  <c r="F36" i="25"/>
  <c r="D35" i="25"/>
  <c r="D37" i="25" s="1"/>
  <c r="C35" i="25"/>
  <c r="C37" i="25" s="1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4" i="25"/>
  <c r="AC2" i="25"/>
  <c r="F36" i="24"/>
  <c r="D35" i="24"/>
  <c r="D37" i="24" s="1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N1" i="20"/>
  <c r="F37" i="26" l="1"/>
  <c r="F37" i="25"/>
  <c r="J36" i="25" s="1"/>
  <c r="J4" i="26"/>
  <c r="J5" i="26"/>
  <c r="J36" i="26"/>
  <c r="F37" i="24"/>
  <c r="J36" i="24" s="1"/>
  <c r="Q5" i="20"/>
  <c r="Q4" i="20"/>
  <c r="Q3" i="20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Q5" i="19"/>
  <c r="Q4" i="19"/>
  <c r="Q3" i="19"/>
  <c r="F36" i="20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Q9" i="18"/>
  <c r="Q8" i="18"/>
  <c r="Q7" i="18"/>
  <c r="Q5" i="18"/>
  <c r="Q4" i="18"/>
  <c r="Q3" i="18"/>
  <c r="Q9" i="17"/>
  <c r="Q8" i="17"/>
  <c r="Q7" i="17"/>
  <c r="Q5" i="17"/>
  <c r="Q4" i="17"/>
  <c r="Q3" i="17"/>
  <c r="Q5" i="16"/>
  <c r="Q4" i="16"/>
  <c r="Q3" i="16"/>
  <c r="J6" i="13"/>
  <c r="M30" i="11"/>
  <c r="C12" i="12"/>
  <c r="F12" i="12" s="1"/>
  <c r="C18" i="12"/>
  <c r="M18" i="11"/>
  <c r="AC2" i="19"/>
  <c r="AC2" i="18"/>
  <c r="AC2" i="17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6" i="8"/>
  <c r="D35" i="8"/>
  <c r="D37" i="8" s="1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J4" i="25" l="1"/>
  <c r="J5" i="25" s="1"/>
  <c r="J4" i="24"/>
  <c r="J5" i="24" s="1"/>
  <c r="L36" i="26"/>
  <c r="C35" i="12"/>
  <c r="C37" i="12" s="1"/>
  <c r="F37" i="22"/>
  <c r="J4" i="22" s="1"/>
  <c r="J5" i="22" s="1"/>
  <c r="F37" i="21"/>
  <c r="J4" i="21" s="1"/>
  <c r="J5" i="21" s="1"/>
  <c r="F37" i="20"/>
  <c r="J4" i="20" s="1"/>
  <c r="F37" i="12"/>
  <c r="F37" i="19"/>
  <c r="F37" i="18"/>
  <c r="F37" i="17"/>
  <c r="F37" i="16"/>
  <c r="F37" i="15"/>
  <c r="J4" i="15" s="1"/>
  <c r="F37" i="14"/>
  <c r="J36" i="14" s="1"/>
  <c r="F37" i="13"/>
  <c r="J36" i="13" s="1"/>
  <c r="F37" i="11"/>
  <c r="F37" i="10"/>
  <c r="F37" i="9"/>
  <c r="F37" i="8"/>
  <c r="J4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L36" i="25" l="1"/>
  <c r="L36" i="24"/>
  <c r="J36" i="21"/>
  <c r="J36" i="9"/>
  <c r="J5" i="8"/>
  <c r="J36" i="22"/>
  <c r="L36" i="22" s="1"/>
  <c r="L36" i="21"/>
  <c r="J36" i="20"/>
  <c r="J5" i="20"/>
  <c r="J36" i="19"/>
  <c r="J4" i="19"/>
  <c r="J5" i="19" s="1"/>
  <c r="L36" i="19" s="1"/>
  <c r="J4" i="18"/>
  <c r="J36" i="18"/>
  <c r="J4" i="17"/>
  <c r="J5" i="17" s="1"/>
  <c r="J36" i="17"/>
  <c r="J4" i="16"/>
  <c r="J5" i="16" s="1"/>
  <c r="J36" i="16"/>
  <c r="J4" i="13"/>
  <c r="J5" i="13" s="1"/>
  <c r="J36" i="12"/>
  <c r="J4" i="12"/>
  <c r="J5" i="12" s="1"/>
  <c r="J36" i="11"/>
  <c r="J4" i="11"/>
  <c r="J5" i="11" s="1"/>
  <c r="J4" i="10"/>
  <c r="J5" i="10" s="1"/>
  <c r="J36" i="10"/>
  <c r="J36" i="8"/>
  <c r="J4" i="9"/>
  <c r="J5" i="9" s="1"/>
  <c r="J36" i="15"/>
  <c r="J4" i="14"/>
  <c r="J5" i="14" s="1"/>
  <c r="F37" i="7"/>
  <c r="J36" i="7" s="1"/>
  <c r="L36" i="20" l="1"/>
  <c r="J5" i="18"/>
  <c r="L36" i="18" s="1"/>
  <c r="L36" i="17"/>
  <c r="L36" i="16"/>
  <c r="L36" i="15"/>
  <c r="L36" i="14"/>
  <c r="L36" i="13"/>
  <c r="L36" i="12"/>
  <c r="N36" i="12" s="1"/>
  <c r="L36" i="11"/>
  <c r="N36" i="11" s="1"/>
  <c r="L36" i="10"/>
  <c r="N36" i="10" s="1"/>
  <c r="L36" i="9"/>
  <c r="N36" i="9" s="1"/>
  <c r="L36" i="8"/>
  <c r="J5" i="7"/>
  <c r="J4" i="7"/>
  <c r="L36" i="7" s="1"/>
  <c r="J35" i="7" l="1"/>
  <c r="J39" i="7" s="1"/>
  <c r="J7" i="8" l="1"/>
  <c r="J35" i="8" s="1"/>
  <c r="J39" i="8" s="1"/>
  <c r="J7" i="9" l="1"/>
  <c r="J35" i="9" s="1"/>
  <c r="J39" i="9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J7" i="12" l="1"/>
  <c r="J35" i="12" s="1"/>
  <c r="J39" i="12" s="1"/>
  <c r="J7" i="13" l="1"/>
  <c r="J35" i="13" s="1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J7" i="19" s="1"/>
  <c r="J35" i="19" l="1"/>
  <c r="J39" i="19" s="1"/>
  <c r="J7" i="20" s="1"/>
  <c r="J35" i="20" s="1"/>
  <c r="J39" i="20" s="1"/>
  <c r="J7" i="21" s="1"/>
  <c r="J35" i="21" s="1"/>
  <c r="J39" i="21" s="1"/>
  <c r="J35" i="22" l="1"/>
  <c r="J39" i="22" s="1"/>
  <c r="J7" i="24" s="1"/>
  <c r="J35" i="24" s="1"/>
  <c r="J39" i="24" s="1"/>
  <c r="J7" i="25" s="1"/>
  <c r="J35" i="25" s="1"/>
  <c r="J39" i="25" s="1"/>
  <c r="J7" i="26" s="1"/>
  <c r="J35" i="26" s="1"/>
  <c r="J39" i="26" s="1"/>
</calcChain>
</file>

<file path=xl/sharedStrings.xml><?xml version="1.0" encoding="utf-8"?>
<sst xmlns="http://schemas.openxmlformats.org/spreadsheetml/2006/main" count="934" uniqueCount="81">
  <si>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</si>
  <si>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</si>
  <si>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</si>
  <si>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</si>
  <si>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</si>
  <si>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</si>
  <si>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</si>
  <si>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</si>
  <si>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</si>
  <si>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</si>
  <si>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</si>
  <si>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</si>
  <si>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</si>
  <si>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</si>
  <si>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</si>
  <si>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</si>
  <si>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</si>
  <si>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</si>
  <si>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</si>
  <si>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</si>
  <si>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</si>
  <si>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</si>
  <si>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</si>
  <si>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</si>
  <si>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</si>
  <si>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</si>
  <si>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</si>
  <si>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</si>
  <si>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</si>
  <si>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</si>
  <si>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</si>
  <si>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</si>
  <si>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</si>
  <si>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 xml:space="preserve">MAHMUT KARA </t>
  </si>
  <si>
    <t>Z. EYYÜP AĞA</t>
  </si>
  <si>
    <t>V. EYYÜP AĞA</t>
  </si>
  <si>
    <t>Mahmut Kara Karapınar</t>
  </si>
  <si>
    <t>+90 535 786 42 00</t>
  </si>
  <si>
    <t xml:space="preserve">20/05/2025 TARİHİNDE RAMAZAN ERTEN </t>
  </si>
  <si>
    <t xml:space="preserve">16 TL DEDİ FİYATINA NİSAN AYI İÇİN </t>
  </si>
  <si>
    <t>Nisan F.FARKI</t>
  </si>
  <si>
    <t>V.EYYÜP AĞA</t>
  </si>
  <si>
    <t>Z.EYYÜP AĞA</t>
  </si>
  <si>
    <t>3836 TL SÜT DESTEĞİ ÖDEMESİ YAPILDI</t>
  </si>
  <si>
    <t>RAMAZAN ERTEN ONAYLI</t>
  </si>
  <si>
    <t>Süt Desteği</t>
  </si>
  <si>
    <t>01-07 Arası Yağ (3,1)  0,20 TL</t>
  </si>
  <si>
    <t>Tes. Tar. 22/08 Süzek 1 Ad.</t>
  </si>
  <si>
    <t>Satış</t>
  </si>
  <si>
    <t>GÜNEY BESİ YEMİ PREMİUM</t>
  </si>
  <si>
    <t>GÜNEY SÜT BUZAĞI BÜYÜTME PREMİUM</t>
  </si>
  <si>
    <t>GÜNEY SÜT DÜVE YEMİ</t>
  </si>
  <si>
    <t>AD</t>
  </si>
  <si>
    <t>YM2</t>
  </si>
  <si>
    <t>19 Eylülde Kart Çekecek</t>
  </si>
  <si>
    <t>İNTERMAK K.K. ÇEKİMİ</t>
  </si>
  <si>
    <t>Su 36 lt</t>
  </si>
  <si>
    <t>19 Ekimde Kart Çekecek</t>
  </si>
  <si>
    <t>H.EYYÜP AĞA</t>
  </si>
  <si>
    <t>Tes. Tar. 02/10 Süzek 1 Ad.</t>
  </si>
  <si>
    <t>İade</t>
  </si>
  <si>
    <t>30 Kasımda Kart Çekecek</t>
  </si>
  <si>
    <t>BİLİM K.K. ÖDEMESİ</t>
  </si>
  <si>
    <t>V.EYYÜPAĞA</t>
  </si>
  <si>
    <t>ARALIK SÜTÜNE YAZILDI</t>
  </si>
  <si>
    <t>Z.K.EYYÜPAĞA</t>
  </si>
  <si>
    <t>Z.EYYÜPAĞA</t>
  </si>
  <si>
    <t>D.EYYÜPAĞA</t>
  </si>
  <si>
    <t>AVANS</t>
  </si>
  <si>
    <t xml:space="preserve">ŞUBAT </t>
  </si>
  <si>
    <t>1. TAKSİT</t>
  </si>
  <si>
    <t>MART</t>
  </si>
  <si>
    <t>2. TAKSİT</t>
  </si>
  <si>
    <t>NİSAN</t>
  </si>
  <si>
    <t>3. TAKSİT</t>
  </si>
  <si>
    <t>300 BİN TL 3  TAKSİT YAPILACAK İSAK ÜNLÜ</t>
  </si>
  <si>
    <t>1.TAKSİT ŞUBAT</t>
  </si>
  <si>
    <t>Tes.Tar. 17/03/2026 1 AD. SÜZEK</t>
  </si>
  <si>
    <t>H.ÇEK NO:4999820</t>
  </si>
  <si>
    <t>MART TAKSİT</t>
  </si>
  <si>
    <t>NİSAN TAKSİT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</si>
</sst>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  <numFmt numFmtId="168" formatCode="#0"/>
    <numFmt numFmtId="169" formatCode="#,##0.00000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62">
    <xf numFmtId="0" fontId="0" fillId="0" borderId="0"/>
    <xf numFmtId="0" fontId="14" fillId="0" borderId="0" applyNumberFormat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22" applyNumberFormat="0" applyFill="0" applyAlignment="0" applyProtection="0"/>
    <xf numFmtId="0" fontId="20" fillId="0" borderId="23" applyNumberFormat="0" applyFill="0" applyAlignment="0" applyProtection="0"/>
    <xf numFmtId="0" fontId="21" fillId="0" borderId="24" applyNumberFormat="0" applyFill="0" applyAlignment="0" applyProtection="0"/>
    <xf numFmtId="0" fontId="21" fillId="0" borderId="0" applyNumberFormat="0" applyFill="0" applyBorder="0" applyAlignment="0" applyProtection="0"/>
    <xf numFmtId="0" fontId="22" fillId="3" borderId="0" applyNumberFormat="0" applyBorder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0" fontId="25" fillId="6" borderId="25" applyNumberFormat="0" applyAlignment="0" applyProtection="0"/>
    <xf numFmtId="0" fontId="26" fillId="7" borderId="26" applyNumberFormat="0" applyAlignment="0" applyProtection="0"/>
    <xf numFmtId="0" fontId="27" fillId="7" borderId="25" applyNumberFormat="0" applyAlignment="0" applyProtection="0"/>
    <xf numFmtId="0" fontId="28" fillId="0" borderId="27" applyNumberFormat="0" applyFill="0" applyAlignment="0" applyProtection="0"/>
    <xf numFmtId="0" fontId="29" fillId="8" borderId="28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5" fillId="0" borderId="30" applyNumberFormat="0" applyFill="0" applyAlignment="0" applyProtection="0"/>
    <xf numFmtId="0" fontId="32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32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32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32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32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32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7" fillId="0" borderId="0"/>
    <xf numFmtId="0" fontId="13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1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7" fillId="0" borderId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43" fontId="17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132">
    <xf numFmtId="0" fontId="0" fillId="0" borderId="0" xfId="0"/>
    <xf numFmtId="0" fontId="15" fillId="0" borderId="4" xfId="0" applyFont="1" applyBorder="1" applyAlignment="1">
      <alignment horizontal="center"/>
    </xf>
    <xf numFmtId="3" fontId="15" fillId="0" borderId="5" xfId="0" applyNumberFormat="1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164" fontId="15" fillId="0" borderId="5" xfId="0" applyNumberFormat="1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4" fontId="15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15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6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43" fontId="0" fillId="0" borderId="0" xfId="0" applyNumberFormat="1"/>
    <xf numFmtId="167" fontId="8" fillId="0" borderId="0" xfId="210" applyNumberFormat="1" applyAlignment="1">
      <alignment horizontal="left"/>
    </xf>
    <xf numFmtId="43" fontId="8" fillId="0" borderId="0" xfId="211" applyFont="1"/>
    <xf numFmtId="4" fontId="7" fillId="0" borderId="0" xfId="231" applyNumberFormat="1" applyAlignment="1">
      <alignment horizontal="right"/>
    </xf>
    <xf numFmtId="14" fontId="0" fillId="0" borderId="0" xfId="0" applyNumberFormat="1"/>
    <xf numFmtId="4" fontId="0" fillId="0" borderId="9" xfId="1" applyNumberFormat="1" applyFont="1" applyFill="1" applyBorder="1"/>
    <xf numFmtId="49" fontId="0" fillId="0" borderId="0" xfId="0" applyNumberFormat="1" applyAlignment="1">
      <alignment horizontal="left"/>
    </xf>
    <xf numFmtId="4" fontId="5" fillId="2" borderId="9" xfId="461" applyNumberFormat="1" applyFill="1" applyBorder="1" applyAlignment="1">
      <alignment horizontal="right"/>
    </xf>
    <xf numFmtId="43" fontId="0" fillId="0" borderId="11" xfId="481" applyFont="1" applyFill="1" applyBorder="1"/>
    <xf numFmtId="167" fontId="6" fillId="2" borderId="9" xfId="441" applyNumberFormat="1" applyFill="1" applyBorder="1" applyAlignment="1">
      <alignment horizontal="left"/>
    </xf>
    <xf numFmtId="14" fontId="0" fillId="2" borderId="9" xfId="0" applyNumberFormat="1" applyFill="1" applyBorder="1"/>
    <xf numFmtId="168" fontId="6" fillId="2" borderId="9" xfId="441" applyNumberFormat="1" applyFill="1" applyBorder="1" applyAlignment="1">
      <alignment horizontal="right"/>
    </xf>
    <xf numFmtId="49" fontId="6" fillId="2" borderId="9" xfId="441" applyNumberFormat="1" applyFill="1" applyBorder="1" applyAlignment="1">
      <alignment horizontal="left"/>
    </xf>
    <xf numFmtId="3" fontId="6" fillId="2" borderId="9" xfId="441" applyNumberFormat="1" applyFill="1" applyBorder="1"/>
    <xf numFmtId="169" fontId="6" fillId="2" borderId="9" xfId="441" applyNumberFormat="1" applyFill="1" applyBorder="1" applyAlignment="1">
      <alignment horizontal="right"/>
    </xf>
    <xf numFmtId="4" fontId="6" fillId="2" borderId="9" xfId="441" applyNumberFormat="1" applyFill="1" applyBorder="1" applyAlignment="1">
      <alignment horizontal="right"/>
    </xf>
    <xf numFmtId="0" fontId="6" fillId="2" borderId="9" xfId="441" applyFill="1" applyBorder="1"/>
    <xf numFmtId="14" fontId="0" fillId="34" borderId="9" xfId="0" applyNumberFormat="1" applyFill="1" applyBorder="1"/>
    <xf numFmtId="0" fontId="0" fillId="34" borderId="9" xfId="0" applyFill="1" applyBorder="1"/>
    <xf numFmtId="49" fontId="6" fillId="34" borderId="9" xfId="441" applyNumberFormat="1" applyFill="1" applyBorder="1" applyAlignment="1">
      <alignment horizontal="left"/>
    </xf>
    <xf numFmtId="4" fontId="6" fillId="34" borderId="9" xfId="441" applyNumberFormat="1" applyFill="1" applyBorder="1" applyAlignment="1">
      <alignment horizontal="right"/>
    </xf>
    <xf numFmtId="0" fontId="3" fillId="35" borderId="9" xfId="502" applyFill="1" applyBorder="1"/>
    <xf numFmtId="4" fontId="3" fillId="35" borderId="9" xfId="502" applyNumberFormat="1" applyFill="1" applyBorder="1" applyAlignment="1">
      <alignment horizontal="right"/>
    </xf>
    <xf numFmtId="169" fontId="3" fillId="35" borderId="9" xfId="502" applyNumberFormat="1" applyFill="1" applyBorder="1" applyAlignment="1">
      <alignment horizontal="right"/>
    </xf>
    <xf numFmtId="164" fontId="3" fillId="35" borderId="9" xfId="502" applyNumberFormat="1" applyFill="1" applyBorder="1"/>
    <xf numFmtId="167" fontId="3" fillId="35" borderId="9" xfId="502" applyNumberFormat="1" applyFill="1" applyBorder="1" applyAlignment="1">
      <alignment horizontal="left"/>
    </xf>
    <xf numFmtId="168" fontId="3" fillId="35" borderId="9" xfId="502" applyNumberFormat="1" applyFill="1" applyBorder="1" applyAlignment="1">
      <alignment horizontal="right"/>
    </xf>
    <xf numFmtId="49" fontId="3" fillId="35" borderId="9" xfId="502" applyNumberFormat="1" applyFill="1" applyBorder="1" applyAlignment="1">
      <alignment horizontal="left"/>
    </xf>
    <xf numFmtId="14" fontId="0" fillId="35" borderId="9" xfId="0" applyNumberFormat="1" applyFill="1" applyBorder="1"/>
    <xf numFmtId="3" fontId="3" fillId="35" borderId="9" xfId="502" applyNumberFormat="1" applyFill="1" applyBorder="1"/>
    <xf numFmtId="0" fontId="0" fillId="35" borderId="9" xfId="0" applyFill="1" applyBorder="1"/>
    <xf numFmtId="14" fontId="0" fillId="0" borderId="9" xfId="0" applyNumberFormat="1" applyBorder="1"/>
    <xf numFmtId="3" fontId="2" fillId="0" borderId="9" xfId="522" applyNumberFormat="1" applyBorder="1"/>
    <xf numFmtId="0" fontId="2" fillId="0" borderId="9" xfId="522" applyBorder="1"/>
    <xf numFmtId="169" fontId="2" fillId="0" borderId="9" xfId="522" applyNumberFormat="1" applyBorder="1" applyAlignment="1">
      <alignment horizontal="right"/>
    </xf>
    <xf numFmtId="4" fontId="2" fillId="0" borderId="9" xfId="522" applyNumberFormat="1" applyBorder="1" applyAlignment="1">
      <alignment horizontal="right"/>
    </xf>
    <xf numFmtId="164" fontId="2" fillId="0" borderId="9" xfId="522" applyNumberFormat="1" applyBorder="1"/>
    <xf numFmtId="49" fontId="2" fillId="0" borderId="9" xfId="522" applyNumberFormat="1" applyBorder="1" applyAlignment="1">
      <alignment horizontal="left"/>
    </xf>
    <xf numFmtId="168" fontId="2" fillId="0" borderId="9" xfId="522" applyNumberFormat="1" applyBorder="1" applyAlignment="1">
      <alignment horizontal="right"/>
    </xf>
    <xf numFmtId="167" fontId="2" fillId="0" borderId="9" xfId="522" applyNumberFormat="1" applyBorder="1" applyAlignment="1">
      <alignment horizontal="left"/>
    </xf>
    <xf numFmtId="49" fontId="2" fillId="34" borderId="9" xfId="522" applyNumberFormat="1" applyFill="1" applyBorder="1" applyAlignment="1">
      <alignment horizontal="left"/>
    </xf>
    <xf numFmtId="4" fontId="2" fillId="34" borderId="9" xfId="522" applyNumberFormat="1" applyFill="1" applyBorder="1" applyAlignment="1">
      <alignment horizontal="right"/>
    </xf>
    <xf numFmtId="167" fontId="2" fillId="2" borderId="9" xfId="522" applyNumberFormat="1" applyFill="1" applyBorder="1" applyAlignment="1">
      <alignment horizontal="left"/>
    </xf>
    <xf numFmtId="168" fontId="2" fillId="2" borderId="9" xfId="522" applyNumberFormat="1" applyFill="1" applyBorder="1" applyAlignment="1">
      <alignment horizontal="right"/>
    </xf>
    <xf numFmtId="49" fontId="3" fillId="2" borderId="9" xfId="502" applyNumberFormat="1" applyFill="1" applyBorder="1" applyAlignment="1">
      <alignment horizontal="left"/>
    </xf>
    <xf numFmtId="49" fontId="2" fillId="2" borderId="9" xfId="522" applyNumberFormat="1" applyFill="1" applyBorder="1" applyAlignment="1">
      <alignment horizontal="left"/>
    </xf>
    <xf numFmtId="164" fontId="2" fillId="2" borderId="9" xfId="522" applyNumberFormat="1" applyFill="1" applyBorder="1"/>
    <xf numFmtId="169" fontId="2" fillId="2" borderId="9" xfId="522" applyNumberFormat="1" applyFill="1" applyBorder="1" applyAlignment="1">
      <alignment horizontal="right"/>
    </xf>
    <xf numFmtId="4" fontId="2" fillId="2" borderId="9" xfId="522" applyNumberFormat="1" applyFill="1" applyBorder="1" applyAlignment="1">
      <alignment horizontal="right"/>
    </xf>
    <xf numFmtId="0" fontId="2" fillId="2" borderId="9" xfId="522" applyFill="1" applyBorder="1"/>
    <xf numFmtId="3" fontId="2" fillId="2" borderId="9" xfId="522" applyNumberFormat="1" applyFill="1" applyBorder="1"/>
    <xf numFmtId="2" fontId="0" fillId="34" borderId="9" xfId="0" applyNumberFormat="1" applyFill="1" applyBorder="1"/>
    <xf numFmtId="167" fontId="3" fillId="2" borderId="9" xfId="502" applyNumberFormat="1" applyFill="1" applyBorder="1" applyAlignment="1">
      <alignment horizontal="left"/>
    </xf>
    <xf numFmtId="168" fontId="3" fillId="2" borderId="9" xfId="502" applyNumberFormat="1" applyFill="1" applyBorder="1" applyAlignment="1">
      <alignment horizontal="right"/>
    </xf>
    <xf numFmtId="164" fontId="3" fillId="2" borderId="9" xfId="502" applyNumberFormat="1" applyFill="1" applyBorder="1"/>
    <xf numFmtId="169" fontId="3" fillId="2" borderId="9" xfId="502" applyNumberFormat="1" applyFill="1" applyBorder="1" applyAlignment="1">
      <alignment horizontal="right"/>
    </xf>
    <xf numFmtId="4" fontId="3" fillId="2" borderId="9" xfId="502" applyNumberFormat="1" applyFill="1" applyBorder="1" applyAlignment="1">
      <alignment horizontal="right"/>
    </xf>
    <xf numFmtId="0" fontId="3" fillId="2" borderId="9" xfId="502" applyFill="1" applyBorder="1"/>
    <xf numFmtId="3" fontId="3" fillId="2" borderId="9" xfId="502" applyNumberFormat="1" applyFill="1" applyBorder="1"/>
    <xf numFmtId="4" fontId="15" fillId="0" borderId="0" xfId="0" applyNumberFormat="1" applyFont="1"/>
    <xf numFmtId="14" fontId="0" fillId="2" borderId="8" xfId="0" applyNumberFormat="1" applyFill="1" applyBorder="1"/>
    <xf numFmtId="0" fontId="0" fillId="36" borderId="0" xfId="0" applyFill="1"/>
    <xf numFmtId="43" fontId="0" fillId="36" borderId="0" xfId="481" applyFont="1" applyFill="1"/>
    <xf numFmtId="3" fontId="0" fillId="0" borderId="0" xfId="0" applyNumberFormat="1"/>
    <xf numFmtId="0" fontId="0" fillId="36" borderId="9" xfId="0" applyFill="1" applyBorder="1"/>
    <xf numFmtId="43" fontId="0" fillId="36" borderId="9" xfId="481" applyFont="1" applyFill="1" applyBorder="1"/>
    <xf numFmtId="43" fontId="0" fillId="0" borderId="0" xfId="481" applyFont="1" applyFill="1"/>
    <xf numFmtId="14" fontId="0" fillId="0" borderId="8" xfId="0" applyNumberFormat="1" applyBorder="1" applyAlignment="1">
      <alignment horizontal="left" vertical="top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15" fillId="0" borderId="0" xfId="0" applyFont="1" applyAlignment="1">
      <alignment horizontal="center"/>
    </xf>
  </cellXfs>
  <cellStyles count="562">
    <cellStyle name="%20 - Vurgu1" xfId="19" builtinId="30" customBuiltin="1"/>
    <cellStyle name="%20 - Vurgu1 10" xfId="213" xr:uid="{0BEFEA63-ADDC-49CD-9C99-6AA9F21AE115}"/>
    <cellStyle name="%20 - Vurgu1 10 2" xfId="423" xr:uid="{1C0ECA0F-9E35-4F39-8635-D89D7141A883}"/>
    <cellStyle name="%20 - Vurgu1 11" xfId="233" xr:uid="{61BD05A5-A6D5-4A4A-BA4E-A2DDCE59A3AD}"/>
    <cellStyle name="%20 - Vurgu1 12" xfId="443" xr:uid="{097A8345-DB93-475A-A2B0-F2025DF745A8}"/>
    <cellStyle name="%20 - Vurgu1 13" xfId="463" xr:uid="{FC18800B-5B02-4720-BDCC-360A282A2932}"/>
    <cellStyle name="%20 - Vurgu1 14" xfId="484" xr:uid="{6B5319B0-D084-441C-9486-CAAAFB09A334}"/>
    <cellStyle name="%20 - Vurgu1 15" xfId="504" xr:uid="{9BE0C45D-B905-45B5-8678-82AC6507F6B5}"/>
    <cellStyle name="%20 - Vurgu1 16" xfId="524" xr:uid="{521648D8-97ED-45E4-AFE4-0421E1997093}"/>
    <cellStyle name="%20 - Vurgu1 17" xfId="544" xr:uid="{9F4BEB3A-2380-454D-92D8-B206C0919BF0}"/>
    <cellStyle name="%20 - Vurgu1 2" xfId="51" xr:uid="{FA9BD307-C38F-4352-A71A-9DDF26C02AE5}"/>
    <cellStyle name="%20 - Vurgu1 2 2" xfId="261" xr:uid="{9B56F5CF-11AE-4753-8D23-9321096D6FA7}"/>
    <cellStyle name="%20 - Vurgu1 3" xfId="71" xr:uid="{38CA24BD-72C9-4C95-BF51-574E58DE6D0D}"/>
    <cellStyle name="%20 - Vurgu1 3 2" xfId="281" xr:uid="{A1F9602F-AC9D-4244-9481-0BEB76C7B3A3}"/>
    <cellStyle name="%20 - Vurgu1 4" xfId="91" xr:uid="{23900A0B-0294-4FFF-96CE-4D4D3B05E11D}"/>
    <cellStyle name="%20 - Vurgu1 4 2" xfId="301" xr:uid="{A991AE3D-0AB0-43F8-B731-7D69DA5A2493}"/>
    <cellStyle name="%20 - Vurgu1 5" xfId="111" xr:uid="{60CBC66B-00FE-4C9B-80AC-49D31CABE03D}"/>
    <cellStyle name="%20 - Vurgu1 5 2" xfId="321" xr:uid="{9F554476-11A0-48E1-9551-62773211B0B6}"/>
    <cellStyle name="%20 - Vurgu1 6" xfId="131" xr:uid="{F926C474-2E6E-4A66-A449-3ACD7C054D58}"/>
    <cellStyle name="%20 - Vurgu1 6 2" xfId="341" xr:uid="{532B4317-DE1B-41A4-86D5-4AA01D24AE8B}"/>
    <cellStyle name="%20 - Vurgu1 7" xfId="151" xr:uid="{64FB66C2-BB31-488C-A9EB-9D400A3C2887}"/>
    <cellStyle name="%20 - Vurgu1 7 2" xfId="361" xr:uid="{4617AFFF-1597-43B3-8871-C3EC262E4DA8}"/>
    <cellStyle name="%20 - Vurgu1 8" xfId="171" xr:uid="{02AB2783-1DD8-4FEC-9C2A-E49CBC885375}"/>
    <cellStyle name="%20 - Vurgu1 8 2" xfId="381" xr:uid="{2724ECBA-8AD1-4608-872F-03B1371201C6}"/>
    <cellStyle name="%20 - Vurgu1 9" xfId="191" xr:uid="{5EF35D37-D61F-4119-8DCF-FED6B1F81FCC}"/>
    <cellStyle name="%20 - Vurgu1 9 2" xfId="401" xr:uid="{33656E1F-EFD0-476E-A40C-172A752609E0}"/>
    <cellStyle name="%20 - Vurgu2" xfId="23" builtinId="34" customBuiltin="1"/>
    <cellStyle name="%20 - Vurgu2 10" xfId="216" xr:uid="{85021588-F796-4048-A6AF-CA8BBE807C44}"/>
    <cellStyle name="%20 - Vurgu2 10 2" xfId="426" xr:uid="{AE9380A5-95F7-4695-AA91-AF765AD1211A}"/>
    <cellStyle name="%20 - Vurgu2 11" xfId="236" xr:uid="{E4E1AA1A-703A-4320-8819-2FEDAD50A034}"/>
    <cellStyle name="%20 - Vurgu2 12" xfId="446" xr:uid="{567F728C-41C4-4244-850B-47079EE6A96E}"/>
    <cellStyle name="%20 - Vurgu2 13" xfId="466" xr:uid="{DFCD31D9-372D-4125-848D-EC22E699A297}"/>
    <cellStyle name="%20 - Vurgu2 14" xfId="487" xr:uid="{341C0FE2-81DA-422C-B212-03FE997EF106}"/>
    <cellStyle name="%20 - Vurgu2 15" xfId="507" xr:uid="{64DAB05A-900C-4F37-B372-057146788F5B}"/>
    <cellStyle name="%20 - Vurgu2 16" xfId="527" xr:uid="{D13E7675-07C8-4319-B5D4-7A0B559CF099}"/>
    <cellStyle name="%20 - Vurgu2 17" xfId="547" xr:uid="{F16F8E08-963C-4F9E-88B4-F846D5AFA8EB}"/>
    <cellStyle name="%20 - Vurgu2 2" xfId="54" xr:uid="{A0E515F0-F923-40DC-9602-5B58DB23AEF2}"/>
    <cellStyle name="%20 - Vurgu2 2 2" xfId="264" xr:uid="{779BA3F2-76BD-4CD1-AE34-7D729AD7C255}"/>
    <cellStyle name="%20 - Vurgu2 3" xfId="74" xr:uid="{124205D5-D247-4412-ADDC-7E50DBCB1899}"/>
    <cellStyle name="%20 - Vurgu2 3 2" xfId="284" xr:uid="{53A0BF3D-A9D6-49BE-8D9B-1F6BC20AD406}"/>
    <cellStyle name="%20 - Vurgu2 4" xfId="94" xr:uid="{6AB3C31D-16A1-4297-B826-0651AD85AC4D}"/>
    <cellStyle name="%20 - Vurgu2 4 2" xfId="304" xr:uid="{587A33D1-16BA-4838-9947-5B9CD55BD0F3}"/>
    <cellStyle name="%20 - Vurgu2 5" xfId="114" xr:uid="{62BBA5D5-E1D2-41C0-A989-82AFD271073D}"/>
    <cellStyle name="%20 - Vurgu2 5 2" xfId="324" xr:uid="{1BFC6D6F-AF16-4F25-984B-0E43C55FDAB5}"/>
    <cellStyle name="%20 - Vurgu2 6" xfId="134" xr:uid="{0B0DD9A5-510F-4932-B9EC-544B7860BC43}"/>
    <cellStyle name="%20 - Vurgu2 6 2" xfId="344" xr:uid="{066F76EB-1E0F-4D36-A878-100FEEB3543F}"/>
    <cellStyle name="%20 - Vurgu2 7" xfId="154" xr:uid="{9E618377-F3E1-447C-8233-283606E62AF2}"/>
    <cellStyle name="%20 - Vurgu2 7 2" xfId="364" xr:uid="{C17E2DB5-7574-437B-A651-D95BF21AF60B}"/>
    <cellStyle name="%20 - Vurgu2 8" xfId="174" xr:uid="{1C4931D3-A108-4154-902F-A83DE2BBB808}"/>
    <cellStyle name="%20 - Vurgu2 8 2" xfId="384" xr:uid="{5002C9AD-D323-47F1-9275-0C62EE7E4246}"/>
    <cellStyle name="%20 - Vurgu2 9" xfId="194" xr:uid="{CB590F5F-763D-4464-880A-3F6F83C9A067}"/>
    <cellStyle name="%20 - Vurgu2 9 2" xfId="404" xr:uid="{3EA82375-2244-40A0-97F2-831097BE42A0}"/>
    <cellStyle name="%20 - Vurgu3" xfId="27" builtinId="38" customBuiltin="1"/>
    <cellStyle name="%20 - Vurgu3 10" xfId="219" xr:uid="{FAC84160-A773-4ADF-8830-19E7DD4D7353}"/>
    <cellStyle name="%20 - Vurgu3 10 2" xfId="429" xr:uid="{A59093FA-D554-44C1-840B-A4853D8A343F}"/>
    <cellStyle name="%20 - Vurgu3 11" xfId="239" xr:uid="{0DA84717-E410-4170-8CB8-28DFD821AC1D}"/>
    <cellStyle name="%20 - Vurgu3 12" xfId="449" xr:uid="{DFAA8D98-1AD0-45C5-9723-939E140C33DA}"/>
    <cellStyle name="%20 - Vurgu3 13" xfId="469" xr:uid="{031DA493-89FE-47FE-85DE-377415F4E013}"/>
    <cellStyle name="%20 - Vurgu3 14" xfId="490" xr:uid="{4705DF9D-A6B8-4C7C-A9D8-D0B6488F312F}"/>
    <cellStyle name="%20 - Vurgu3 15" xfId="510" xr:uid="{809CEA2F-3427-458C-AF91-AE76F4A2D1B0}"/>
    <cellStyle name="%20 - Vurgu3 16" xfId="530" xr:uid="{91C0F230-3A2B-434C-BD02-7E2CCFF51F9D}"/>
    <cellStyle name="%20 - Vurgu3 17" xfId="550" xr:uid="{69E46987-6830-4C30-A7A4-4CBD5C0B5D62}"/>
    <cellStyle name="%20 - Vurgu3 2" xfId="57" xr:uid="{691FB671-DDFA-4938-A8D1-4D4DA7E94351}"/>
    <cellStyle name="%20 - Vurgu3 2 2" xfId="267" xr:uid="{54860325-6E7D-4A80-B627-6B38549E4168}"/>
    <cellStyle name="%20 - Vurgu3 3" xfId="77" xr:uid="{DB0592E4-7706-4CBC-8B7A-BF49DE008ED9}"/>
    <cellStyle name="%20 - Vurgu3 3 2" xfId="287" xr:uid="{B23F0668-6455-403E-8394-ED37B5D4FA45}"/>
    <cellStyle name="%20 - Vurgu3 4" xfId="97" xr:uid="{CF9336DC-CEFC-4A59-AF67-0C4F520F7072}"/>
    <cellStyle name="%20 - Vurgu3 4 2" xfId="307" xr:uid="{95649949-CB82-4E92-948B-1A4D734B1585}"/>
    <cellStyle name="%20 - Vurgu3 5" xfId="117" xr:uid="{2FFA25F6-1E68-4800-BF56-AD41D9167FBD}"/>
    <cellStyle name="%20 - Vurgu3 5 2" xfId="327" xr:uid="{035B2F01-5922-49AE-82F8-742D713453E6}"/>
    <cellStyle name="%20 - Vurgu3 6" xfId="137" xr:uid="{BAB1DEFE-D39B-4948-876A-3526B17448E6}"/>
    <cellStyle name="%20 - Vurgu3 6 2" xfId="347" xr:uid="{42B8B43C-AF2A-49A0-B6B8-F174277E3271}"/>
    <cellStyle name="%20 - Vurgu3 7" xfId="157" xr:uid="{E046F405-8055-442E-9321-1EC48198DA2F}"/>
    <cellStyle name="%20 - Vurgu3 7 2" xfId="367" xr:uid="{DD4974B9-44F2-4262-977A-8C6D1E3DF97A}"/>
    <cellStyle name="%20 - Vurgu3 8" xfId="177" xr:uid="{2326D44F-DE8D-4FB8-BDC5-0A191EC21E96}"/>
    <cellStyle name="%20 - Vurgu3 8 2" xfId="387" xr:uid="{66F42B68-426A-4C7E-8F59-BA8D95C64585}"/>
    <cellStyle name="%20 - Vurgu3 9" xfId="197" xr:uid="{171F3733-AD53-4DCC-AD74-09FB855ACCBE}"/>
    <cellStyle name="%20 - Vurgu3 9 2" xfId="407" xr:uid="{F137F1B8-8EF8-40EA-9B81-092A75CF29C8}"/>
    <cellStyle name="%20 - Vurgu4" xfId="31" builtinId="42" customBuiltin="1"/>
    <cellStyle name="%20 - Vurgu4 10" xfId="222" xr:uid="{E011FC68-2845-4D60-A93B-900D9772441F}"/>
    <cellStyle name="%20 - Vurgu4 10 2" xfId="432" xr:uid="{E390DBEE-4930-453B-89ED-6D869BD672C9}"/>
    <cellStyle name="%20 - Vurgu4 11" xfId="242" xr:uid="{FCE53C01-02FC-493A-9457-A9E1CD969792}"/>
    <cellStyle name="%20 - Vurgu4 12" xfId="452" xr:uid="{99C60E76-AD6A-4DC2-9CEC-BCCB099DDF27}"/>
    <cellStyle name="%20 - Vurgu4 13" xfId="472" xr:uid="{A0D99CC4-D1C6-47EE-AB85-3DF83BE751A5}"/>
    <cellStyle name="%20 - Vurgu4 14" xfId="493" xr:uid="{9D4B27B4-C02F-4AD5-BEAD-772D26BDC6A6}"/>
    <cellStyle name="%20 - Vurgu4 15" xfId="513" xr:uid="{C75F0D5A-0014-4FF9-984E-0642DDE70136}"/>
    <cellStyle name="%20 - Vurgu4 16" xfId="533" xr:uid="{47DB96D3-8531-4167-9C76-D10800F66229}"/>
    <cellStyle name="%20 - Vurgu4 17" xfId="553" xr:uid="{1308E9FF-BFD6-4EF5-B951-1B3D9B4B984B}"/>
    <cellStyle name="%20 - Vurgu4 2" xfId="60" xr:uid="{4DA5BD79-6725-41DB-802C-87D563C283B3}"/>
    <cellStyle name="%20 - Vurgu4 2 2" xfId="270" xr:uid="{F0FC1AF6-3102-4184-8FA4-E187127015E1}"/>
    <cellStyle name="%20 - Vurgu4 3" xfId="80" xr:uid="{F4EA64F6-DC50-4923-9CDE-BA08CF35F5DC}"/>
    <cellStyle name="%20 - Vurgu4 3 2" xfId="290" xr:uid="{C48D7D1E-05EC-449B-8CD5-CA79A87222DA}"/>
    <cellStyle name="%20 - Vurgu4 4" xfId="100" xr:uid="{E68A862F-D1F6-44D9-BB2B-BEF096E23A6E}"/>
    <cellStyle name="%20 - Vurgu4 4 2" xfId="310" xr:uid="{2B6A2C47-639E-47A9-8E9E-0CD9FFBCFFAD}"/>
    <cellStyle name="%20 - Vurgu4 5" xfId="120" xr:uid="{30AFEB82-5792-4BD7-A809-6D5A5359E11F}"/>
    <cellStyle name="%20 - Vurgu4 5 2" xfId="330" xr:uid="{D599FE6F-1505-4983-BFB3-783C7A5B0420}"/>
    <cellStyle name="%20 - Vurgu4 6" xfId="140" xr:uid="{69112F67-E640-4F24-B623-093A50590CC9}"/>
    <cellStyle name="%20 - Vurgu4 6 2" xfId="350" xr:uid="{86B1B2A8-5EFC-4C2B-83D5-8B929B33F392}"/>
    <cellStyle name="%20 - Vurgu4 7" xfId="160" xr:uid="{0A9841F2-F70E-4147-944D-FAB6731C36F8}"/>
    <cellStyle name="%20 - Vurgu4 7 2" xfId="370" xr:uid="{59CD7E08-427F-4F17-AD79-207BACABB3E4}"/>
    <cellStyle name="%20 - Vurgu4 8" xfId="180" xr:uid="{084F7CEF-6C1A-480A-9B24-7EA029BD5344}"/>
    <cellStyle name="%20 - Vurgu4 8 2" xfId="390" xr:uid="{F793853E-556D-445C-A462-F0ECF00A19A1}"/>
    <cellStyle name="%20 - Vurgu4 9" xfId="200" xr:uid="{54E4792D-D7A1-4F87-B363-376C2D281E98}"/>
    <cellStyle name="%20 - Vurgu4 9 2" xfId="410" xr:uid="{0E6240E0-E550-46DD-8CB1-5147A75B9170}"/>
    <cellStyle name="%20 - Vurgu5" xfId="35" builtinId="46" customBuiltin="1"/>
    <cellStyle name="%20 - Vurgu5 10" xfId="225" xr:uid="{1B99C4D3-3BE8-4A50-9D11-85A0310ACA79}"/>
    <cellStyle name="%20 - Vurgu5 10 2" xfId="435" xr:uid="{D568C4AA-CEB5-40B9-8A4F-64CB668271AF}"/>
    <cellStyle name="%20 - Vurgu5 11" xfId="245" xr:uid="{C4592C84-237B-42BB-BED3-375893DD76A2}"/>
    <cellStyle name="%20 - Vurgu5 12" xfId="455" xr:uid="{4BEE04CC-2E7A-4538-8C9A-3FC1697EF67D}"/>
    <cellStyle name="%20 - Vurgu5 13" xfId="475" xr:uid="{F4DDE26C-DEB4-4AEC-8AEA-3AAA10C07BBF}"/>
    <cellStyle name="%20 - Vurgu5 14" xfId="496" xr:uid="{49B3EB14-5A9B-4C0F-9B77-3B7A455A3DF4}"/>
    <cellStyle name="%20 - Vurgu5 15" xfId="516" xr:uid="{2BDC54AF-FF26-4B13-B330-0005DC78E22E}"/>
    <cellStyle name="%20 - Vurgu5 16" xfId="536" xr:uid="{53C55FFC-5512-4019-98E1-2CC54E6F7BDE}"/>
    <cellStyle name="%20 - Vurgu5 17" xfId="556" xr:uid="{F8212977-5E36-42E6-8E6C-84F94379C678}"/>
    <cellStyle name="%20 - Vurgu5 2" xfId="63" xr:uid="{DAEA4849-537D-463D-9085-C490FD5D2253}"/>
    <cellStyle name="%20 - Vurgu5 2 2" xfId="273" xr:uid="{76B682A1-B683-45B2-B700-4EDC545E0341}"/>
    <cellStyle name="%20 - Vurgu5 3" xfId="83" xr:uid="{B196C2F3-4B3B-4F3D-B0F5-878E946BF15D}"/>
    <cellStyle name="%20 - Vurgu5 3 2" xfId="293" xr:uid="{D7C12250-312A-4EB6-8957-AA513D17DBB9}"/>
    <cellStyle name="%20 - Vurgu5 4" xfId="103" xr:uid="{4BDE118B-B712-467F-8961-C0899B420740}"/>
    <cellStyle name="%20 - Vurgu5 4 2" xfId="313" xr:uid="{E39FBEA2-B7AD-4F3E-A8EA-4025E2A083A6}"/>
    <cellStyle name="%20 - Vurgu5 5" xfId="123" xr:uid="{D66A2008-E662-46C3-A98F-412DA5B58368}"/>
    <cellStyle name="%20 - Vurgu5 5 2" xfId="333" xr:uid="{33664DF6-136F-4366-BE9C-5FB0DFBD83C5}"/>
    <cellStyle name="%20 - Vurgu5 6" xfId="143" xr:uid="{E299C6A9-F7F4-477B-BE3B-86B8238715F6}"/>
    <cellStyle name="%20 - Vurgu5 6 2" xfId="353" xr:uid="{D8FC6FBF-DE9D-4ED6-A305-639EE4E447F8}"/>
    <cellStyle name="%20 - Vurgu5 7" xfId="163" xr:uid="{FF4E52D7-D994-4FB8-B543-D519D54808A2}"/>
    <cellStyle name="%20 - Vurgu5 7 2" xfId="373" xr:uid="{C9F115D8-4E10-464A-B23B-F4FF6A0AFB3F}"/>
    <cellStyle name="%20 - Vurgu5 8" xfId="183" xr:uid="{02BE6EBA-43CF-45CB-8D56-DF6BB70595D5}"/>
    <cellStyle name="%20 - Vurgu5 8 2" xfId="393" xr:uid="{CBBCCDE7-5546-4455-998F-69C03D724AE5}"/>
    <cellStyle name="%20 - Vurgu5 9" xfId="203" xr:uid="{6372BE8B-4230-46C0-B53A-2528B65B5AA7}"/>
    <cellStyle name="%20 - Vurgu5 9 2" xfId="413" xr:uid="{BBB0A149-0AAC-4407-9BA4-4AFE899201DE}"/>
    <cellStyle name="%20 - Vurgu6" xfId="39" builtinId="50" customBuiltin="1"/>
    <cellStyle name="%20 - Vurgu6 10" xfId="228" xr:uid="{B9C7AE7D-4948-46CD-AB54-C8FB935E4713}"/>
    <cellStyle name="%20 - Vurgu6 10 2" xfId="438" xr:uid="{75A1273D-6FD7-4F12-81ED-61B9EA126CDA}"/>
    <cellStyle name="%20 - Vurgu6 11" xfId="248" xr:uid="{625576C4-E9BD-4172-AB2C-3E94503E8289}"/>
    <cellStyle name="%20 - Vurgu6 12" xfId="458" xr:uid="{F24E800D-9EEB-49F0-AA1A-9A7D8FC0759C}"/>
    <cellStyle name="%20 - Vurgu6 13" xfId="478" xr:uid="{CFCA8B77-1FA2-4C5F-83B2-B6C2C29A200C}"/>
    <cellStyle name="%20 - Vurgu6 14" xfId="499" xr:uid="{A96C10B2-3624-456F-B0BC-E84A5FF59517}"/>
    <cellStyle name="%20 - Vurgu6 15" xfId="519" xr:uid="{812D639A-EA85-4EFB-BD58-1884038D0CA7}"/>
    <cellStyle name="%20 - Vurgu6 16" xfId="539" xr:uid="{C914CBF3-7105-4FBC-B7BC-12491DDE703F}"/>
    <cellStyle name="%20 - Vurgu6 17" xfId="559" xr:uid="{485EC4E9-592E-43DD-B110-4F9979A185EA}"/>
    <cellStyle name="%20 - Vurgu6 2" xfId="66" xr:uid="{F164CD72-381D-4EB4-A7E8-2F4A069F4FF0}"/>
    <cellStyle name="%20 - Vurgu6 2 2" xfId="276" xr:uid="{DA84F756-9062-4BCB-B6C2-93A8E0D5353C}"/>
    <cellStyle name="%20 - Vurgu6 3" xfId="86" xr:uid="{767BB04C-DA22-4600-99DA-01B8217A6596}"/>
    <cellStyle name="%20 - Vurgu6 3 2" xfId="296" xr:uid="{054350C0-3EA5-47F7-B14F-E569303D6E3B}"/>
    <cellStyle name="%20 - Vurgu6 4" xfId="106" xr:uid="{A9F5BB75-87CF-4F38-84E8-CD583EC0157F}"/>
    <cellStyle name="%20 - Vurgu6 4 2" xfId="316" xr:uid="{AA0C3052-F04D-44D1-9BD5-2F3571CDE7E8}"/>
    <cellStyle name="%20 - Vurgu6 5" xfId="126" xr:uid="{1578C198-63BC-4E43-86B1-7251714D2E96}"/>
    <cellStyle name="%20 - Vurgu6 5 2" xfId="336" xr:uid="{B7B3FB4E-E801-4C7E-8F65-03E55E06D94A}"/>
    <cellStyle name="%20 - Vurgu6 6" xfId="146" xr:uid="{D1C018BD-B181-4AFF-B3AA-86B9BEC95D5C}"/>
    <cellStyle name="%20 - Vurgu6 6 2" xfId="356" xr:uid="{785DDB54-09DE-4164-832C-D4BD190C8ECB}"/>
    <cellStyle name="%20 - Vurgu6 7" xfId="166" xr:uid="{83246648-4714-409F-A977-3374135EA093}"/>
    <cellStyle name="%20 - Vurgu6 7 2" xfId="376" xr:uid="{45BBE386-25EB-4296-A10C-AABD02868A18}"/>
    <cellStyle name="%20 - Vurgu6 8" xfId="186" xr:uid="{C45F2A3F-2850-4842-8306-1BE94D0412C2}"/>
    <cellStyle name="%20 - Vurgu6 8 2" xfId="396" xr:uid="{72EA316F-19CD-4D2B-800B-9125D86F82BE}"/>
    <cellStyle name="%20 - Vurgu6 9" xfId="206" xr:uid="{D9DE5832-FD32-452C-A214-753E344F6242}"/>
    <cellStyle name="%20 - Vurgu6 9 2" xfId="416" xr:uid="{96BE62F8-51A3-4AC1-B3E1-EDB8C286B1E5}"/>
    <cellStyle name="%40 - Vurgu1" xfId="20" builtinId="31" customBuiltin="1"/>
    <cellStyle name="%40 - Vurgu1 10" xfId="214" xr:uid="{506D3742-7DDD-4CF0-B514-42C5896F4D97}"/>
    <cellStyle name="%40 - Vurgu1 10 2" xfId="424" xr:uid="{2527F401-E92D-43E2-BF8E-B247C7ADD756}"/>
    <cellStyle name="%40 - Vurgu1 11" xfId="234" xr:uid="{76DC2DDB-A0B8-4C8B-A21B-DC01AE698F1C}"/>
    <cellStyle name="%40 - Vurgu1 12" xfId="444" xr:uid="{D80AC03C-00D3-45EE-9824-C7994B8E68F9}"/>
    <cellStyle name="%40 - Vurgu1 13" xfId="464" xr:uid="{BFC6490A-A791-404F-9C09-8E052A1ACA94}"/>
    <cellStyle name="%40 - Vurgu1 14" xfId="485" xr:uid="{07B53B8B-F9AD-4C3B-8B37-9CD6C941CBE8}"/>
    <cellStyle name="%40 - Vurgu1 15" xfId="505" xr:uid="{8362852D-5082-4365-9D05-1C0AB4390F52}"/>
    <cellStyle name="%40 - Vurgu1 16" xfId="525" xr:uid="{F4998C0F-1B04-47DF-97D0-094ACB49D8EF}"/>
    <cellStyle name="%40 - Vurgu1 17" xfId="545" xr:uid="{0CD6A194-1814-49F3-93D0-C6AA13A00582}"/>
    <cellStyle name="%40 - Vurgu1 2" xfId="52" xr:uid="{64BC691D-7CA9-4D5C-A5C2-983635AAA1A4}"/>
    <cellStyle name="%40 - Vurgu1 2 2" xfId="262" xr:uid="{50B97FC0-EF4D-4134-8834-DA6552B4D0E6}"/>
    <cellStyle name="%40 - Vurgu1 3" xfId="72" xr:uid="{F0C6D934-291B-4294-A0F8-309F2B39FFA3}"/>
    <cellStyle name="%40 - Vurgu1 3 2" xfId="282" xr:uid="{0402EDC7-2E21-46EF-9EB6-9623A6ACB2A1}"/>
    <cellStyle name="%40 - Vurgu1 4" xfId="92" xr:uid="{4B5CC395-6794-49FD-9031-6D434F319B84}"/>
    <cellStyle name="%40 - Vurgu1 4 2" xfId="302" xr:uid="{231CAE7A-733B-4EC5-965E-5C4DDF80A2D6}"/>
    <cellStyle name="%40 - Vurgu1 5" xfId="112" xr:uid="{B6E0E511-EF34-4496-A5E4-E504B96C7A5F}"/>
    <cellStyle name="%40 - Vurgu1 5 2" xfId="322" xr:uid="{41ABAC1A-9E35-42C1-8081-B5E307BCE98B}"/>
    <cellStyle name="%40 - Vurgu1 6" xfId="132" xr:uid="{5A0E068E-5561-44CF-95F4-3EE4238E16B9}"/>
    <cellStyle name="%40 - Vurgu1 6 2" xfId="342" xr:uid="{0512BFAE-DD23-4E7F-B6D5-C727C9D1C907}"/>
    <cellStyle name="%40 - Vurgu1 7" xfId="152" xr:uid="{D3F66F3B-6CD5-40BE-81A5-740516A7D245}"/>
    <cellStyle name="%40 - Vurgu1 7 2" xfId="362" xr:uid="{3A697970-EEFE-479E-BA85-6E5FFA0CFEF9}"/>
    <cellStyle name="%40 - Vurgu1 8" xfId="172" xr:uid="{0FFD1F1B-1881-4E6A-9194-F2A8964B1173}"/>
    <cellStyle name="%40 - Vurgu1 8 2" xfId="382" xr:uid="{9C42678D-D00C-4F3C-A7C7-7B56F00D2E9F}"/>
    <cellStyle name="%40 - Vurgu1 9" xfId="192" xr:uid="{4497B1A8-231B-4448-B334-B384D5111C6A}"/>
    <cellStyle name="%40 - Vurgu1 9 2" xfId="402" xr:uid="{4FAD4F9E-A8E0-446C-9B31-EB6994D1F2CC}"/>
    <cellStyle name="%40 - Vurgu2" xfId="24" builtinId="35" customBuiltin="1"/>
    <cellStyle name="%40 - Vurgu2 10" xfId="217" xr:uid="{98000E98-144E-4003-9441-F2423EEE3B81}"/>
    <cellStyle name="%40 - Vurgu2 10 2" xfId="427" xr:uid="{466EFD61-5EDB-424A-8687-F15C49B86930}"/>
    <cellStyle name="%40 - Vurgu2 11" xfId="237" xr:uid="{F80A8B7E-B4F5-409F-861D-B35A1B0003E0}"/>
    <cellStyle name="%40 - Vurgu2 12" xfId="447" xr:uid="{AE9ACFBC-F016-4DFA-8431-6C96445EDA82}"/>
    <cellStyle name="%40 - Vurgu2 13" xfId="467" xr:uid="{78065568-487D-4A3A-9D31-D81773158380}"/>
    <cellStyle name="%40 - Vurgu2 14" xfId="488" xr:uid="{03741EFD-B856-4427-892D-BB6B043B4502}"/>
    <cellStyle name="%40 - Vurgu2 15" xfId="508" xr:uid="{C2663F76-D37B-40AF-AF41-41DD141EA7C2}"/>
    <cellStyle name="%40 - Vurgu2 16" xfId="528" xr:uid="{97F51095-B2B1-4690-8BE9-59608E609F11}"/>
    <cellStyle name="%40 - Vurgu2 17" xfId="548" xr:uid="{16527D93-98A5-4855-B13A-380264E0084A}"/>
    <cellStyle name="%40 - Vurgu2 2" xfId="55" xr:uid="{BAD09826-DC3E-4C68-82C5-3FCB359EC1AA}"/>
    <cellStyle name="%40 - Vurgu2 2 2" xfId="265" xr:uid="{94E53627-8FB8-40A9-B807-D7B3D0ED67A8}"/>
    <cellStyle name="%40 - Vurgu2 3" xfId="75" xr:uid="{CA0DA965-C647-41BB-9231-99D193E95629}"/>
    <cellStyle name="%40 - Vurgu2 3 2" xfId="285" xr:uid="{CFD137DB-3F7A-45A6-B035-E0C0D9CF4786}"/>
    <cellStyle name="%40 - Vurgu2 4" xfId="95" xr:uid="{BB56517D-4EA6-407D-9059-1191ADFB2901}"/>
    <cellStyle name="%40 - Vurgu2 4 2" xfId="305" xr:uid="{B8CD2CC5-4252-4546-A8FF-EF147B94D52F}"/>
    <cellStyle name="%40 - Vurgu2 5" xfId="115" xr:uid="{1219DBBA-CE5E-4451-8F16-DDAF63A22FF1}"/>
    <cellStyle name="%40 - Vurgu2 5 2" xfId="325" xr:uid="{DC1865F1-1B96-4C03-8FBF-E497EF56EDDE}"/>
    <cellStyle name="%40 - Vurgu2 6" xfId="135" xr:uid="{8B101DFA-F0E8-4518-A3A7-232B128F3E6A}"/>
    <cellStyle name="%40 - Vurgu2 6 2" xfId="345" xr:uid="{CCA27756-C172-46A8-9290-FC888AE57454}"/>
    <cellStyle name="%40 - Vurgu2 7" xfId="155" xr:uid="{9F30C115-C796-4A56-A077-EECF6F7D373B}"/>
    <cellStyle name="%40 - Vurgu2 7 2" xfId="365" xr:uid="{61046C0B-2F01-42AE-A5CF-965B2EB17D7F}"/>
    <cellStyle name="%40 - Vurgu2 8" xfId="175" xr:uid="{B1121D86-80D0-48BB-9AC5-99A95E78F37D}"/>
    <cellStyle name="%40 - Vurgu2 8 2" xfId="385" xr:uid="{50166FDE-6042-4423-912D-F0940A14C4BC}"/>
    <cellStyle name="%40 - Vurgu2 9" xfId="195" xr:uid="{205E63E0-545C-4CDD-96FE-8562A5FCF290}"/>
    <cellStyle name="%40 - Vurgu2 9 2" xfId="405" xr:uid="{E0AB5F3E-57FB-4C40-AC82-F0EE0BF2CA62}"/>
    <cellStyle name="%40 - Vurgu3" xfId="28" builtinId="39" customBuiltin="1"/>
    <cellStyle name="%40 - Vurgu3 10" xfId="220" xr:uid="{60BADDB0-770B-43AA-8FF9-E336380AB361}"/>
    <cellStyle name="%40 - Vurgu3 10 2" xfId="430" xr:uid="{EC4030C6-B4F9-4BB9-941D-E443B4CF3EC2}"/>
    <cellStyle name="%40 - Vurgu3 11" xfId="240" xr:uid="{961E9C0A-5462-42E9-89FE-995ADD7F34CE}"/>
    <cellStyle name="%40 - Vurgu3 12" xfId="450" xr:uid="{D0BE3683-AB77-47C9-95D6-3ECA8656F7FD}"/>
    <cellStyle name="%40 - Vurgu3 13" xfId="470" xr:uid="{862ABCFA-C790-401E-A5B8-84C6075137CA}"/>
    <cellStyle name="%40 - Vurgu3 14" xfId="491" xr:uid="{F6497FA2-9B4D-48EB-B70B-BF9AC17D4754}"/>
    <cellStyle name="%40 - Vurgu3 15" xfId="511" xr:uid="{5776BD25-2776-4E56-824B-0B68AB548572}"/>
    <cellStyle name="%40 - Vurgu3 16" xfId="531" xr:uid="{37C69929-EF77-4ED0-B81F-37B8938631E4}"/>
    <cellStyle name="%40 - Vurgu3 17" xfId="551" xr:uid="{D542C6EB-945B-4688-BA56-45B15A64FA63}"/>
    <cellStyle name="%40 - Vurgu3 2" xfId="58" xr:uid="{95435DF5-18B9-4571-9947-BA7AF8057E1F}"/>
    <cellStyle name="%40 - Vurgu3 2 2" xfId="268" xr:uid="{57C0C663-742B-4788-ADCE-EB76409579B7}"/>
    <cellStyle name="%40 - Vurgu3 3" xfId="78" xr:uid="{AEFF788E-3135-4D10-80FB-8CF223D1372C}"/>
    <cellStyle name="%40 - Vurgu3 3 2" xfId="288" xr:uid="{137599C0-8237-40FE-871E-E9DE4812C010}"/>
    <cellStyle name="%40 - Vurgu3 4" xfId="98" xr:uid="{AB943CE6-D10D-46A1-953E-2D8429E3D0BD}"/>
    <cellStyle name="%40 - Vurgu3 4 2" xfId="308" xr:uid="{0D595F03-A0BE-4616-93DE-8AE66E70B65B}"/>
    <cellStyle name="%40 - Vurgu3 5" xfId="118" xr:uid="{C77865CB-B7AA-4BFA-A191-EA22C214AA4C}"/>
    <cellStyle name="%40 - Vurgu3 5 2" xfId="328" xr:uid="{F33CE4FC-ADC8-4932-81B0-7283017B2827}"/>
    <cellStyle name="%40 - Vurgu3 6" xfId="138" xr:uid="{1A5FF243-6ED4-4CD2-90B8-33835FB90720}"/>
    <cellStyle name="%40 - Vurgu3 6 2" xfId="348" xr:uid="{0EA39864-E580-4A2E-B7E8-CAC8E848D95C}"/>
    <cellStyle name="%40 - Vurgu3 7" xfId="158" xr:uid="{CB7F9B60-8C9E-41DF-8BD8-B29327B15ABE}"/>
    <cellStyle name="%40 - Vurgu3 7 2" xfId="368" xr:uid="{AB299E5E-462C-4889-8AF3-FFD5E4C9C7C1}"/>
    <cellStyle name="%40 - Vurgu3 8" xfId="178" xr:uid="{74529888-0BE5-4525-8FD3-592639324F35}"/>
    <cellStyle name="%40 - Vurgu3 8 2" xfId="388" xr:uid="{091760A3-3E4F-411D-889C-802367F4588B}"/>
    <cellStyle name="%40 - Vurgu3 9" xfId="198" xr:uid="{B070C3C0-E8CC-41B2-A998-F75326B4A655}"/>
    <cellStyle name="%40 - Vurgu3 9 2" xfId="408" xr:uid="{687238C9-0FC5-4B69-87FD-DF5F81D056D5}"/>
    <cellStyle name="%40 - Vurgu4" xfId="32" builtinId="43" customBuiltin="1"/>
    <cellStyle name="%40 - Vurgu4 10" xfId="223" xr:uid="{6B0D1289-BC4F-422B-A610-1902B770A66B}"/>
    <cellStyle name="%40 - Vurgu4 10 2" xfId="433" xr:uid="{4A18BC8D-5AC3-4CE7-A994-CE12B6000657}"/>
    <cellStyle name="%40 - Vurgu4 11" xfId="243" xr:uid="{9E0C88B2-AE65-48F8-977B-39DD72F9B6B9}"/>
    <cellStyle name="%40 - Vurgu4 12" xfId="453" xr:uid="{A33FFBAA-01FF-453F-BB20-FCB523A0D61E}"/>
    <cellStyle name="%40 - Vurgu4 13" xfId="473" xr:uid="{CCBAE3A0-8A48-49A3-BDDE-437CC5882AE4}"/>
    <cellStyle name="%40 - Vurgu4 14" xfId="494" xr:uid="{D24CD633-DE74-4247-B237-1FAAA1E1CF23}"/>
    <cellStyle name="%40 - Vurgu4 15" xfId="514" xr:uid="{F1F195C6-B8C1-43E7-9498-C7E08402BEF5}"/>
    <cellStyle name="%40 - Vurgu4 16" xfId="534" xr:uid="{4549684D-D5BB-4880-9BF3-D79BB9B35675}"/>
    <cellStyle name="%40 - Vurgu4 17" xfId="554" xr:uid="{652A40C9-64C3-4C25-8E54-1AAE2042B4B3}"/>
    <cellStyle name="%40 - Vurgu4 2" xfId="61" xr:uid="{B4CC6821-4BD9-40E6-BA9D-F5338D6E245B}"/>
    <cellStyle name="%40 - Vurgu4 2 2" xfId="271" xr:uid="{89B47415-CF25-436C-B686-04BE2CA87A99}"/>
    <cellStyle name="%40 - Vurgu4 3" xfId="81" xr:uid="{8D0CBEBE-E0DB-41F3-A748-4D6401443F98}"/>
    <cellStyle name="%40 - Vurgu4 3 2" xfId="291" xr:uid="{77F60FD1-BCDA-495E-B20A-1A42B00B1E9E}"/>
    <cellStyle name="%40 - Vurgu4 4" xfId="101" xr:uid="{A5BFA2BC-53E9-4058-B46E-2133B34277AD}"/>
    <cellStyle name="%40 - Vurgu4 4 2" xfId="311" xr:uid="{8807092C-D62B-4145-947D-2DB086E42ADC}"/>
    <cellStyle name="%40 - Vurgu4 5" xfId="121" xr:uid="{BE145AE8-2D8D-48CB-8AE4-B2D68AD1DCCD}"/>
    <cellStyle name="%40 - Vurgu4 5 2" xfId="331" xr:uid="{6328F299-E0C8-4972-A84B-22385A18EAC5}"/>
    <cellStyle name="%40 - Vurgu4 6" xfId="141" xr:uid="{DC02CB2E-33EE-4BD1-AB7C-32B4EF10C2B4}"/>
    <cellStyle name="%40 - Vurgu4 6 2" xfId="351" xr:uid="{7080C4D8-C83C-4D21-9155-DEEE4BBD6676}"/>
    <cellStyle name="%40 - Vurgu4 7" xfId="161" xr:uid="{3CAEAF5B-73D6-4EF5-8A85-0B76C6B5F620}"/>
    <cellStyle name="%40 - Vurgu4 7 2" xfId="371" xr:uid="{5356F866-34A1-42F0-9A70-72D5C3B668E5}"/>
    <cellStyle name="%40 - Vurgu4 8" xfId="181" xr:uid="{1AF8C75F-D702-472B-88C2-3E52F2CC7766}"/>
    <cellStyle name="%40 - Vurgu4 8 2" xfId="391" xr:uid="{973D810F-D844-4CC3-A6FD-50677C2A6DB9}"/>
    <cellStyle name="%40 - Vurgu4 9" xfId="201" xr:uid="{02353193-ECAE-4873-B228-33A727D9CBBB}"/>
    <cellStyle name="%40 - Vurgu4 9 2" xfId="411" xr:uid="{06274D61-003E-47A1-AE84-CF02F38365A8}"/>
    <cellStyle name="%40 - Vurgu5" xfId="36" builtinId="47" customBuiltin="1"/>
    <cellStyle name="%40 - Vurgu5 10" xfId="226" xr:uid="{8C803A55-AF1A-43B1-A48A-59F6D8F8F239}"/>
    <cellStyle name="%40 - Vurgu5 10 2" xfId="436" xr:uid="{A89A8D4D-8A4F-4264-9AD3-BFADFED0EAE8}"/>
    <cellStyle name="%40 - Vurgu5 11" xfId="246" xr:uid="{55637D7B-BFFF-474D-8E29-6AC4DF446014}"/>
    <cellStyle name="%40 - Vurgu5 12" xfId="456" xr:uid="{21F6BD42-A917-4BD8-B3C6-27072AD4D5A4}"/>
    <cellStyle name="%40 - Vurgu5 13" xfId="476" xr:uid="{4C184628-74D6-4C26-A57F-1C6573990E46}"/>
    <cellStyle name="%40 - Vurgu5 14" xfId="497" xr:uid="{24EDB125-4A6E-4744-BC01-C440C5EEFFCF}"/>
    <cellStyle name="%40 - Vurgu5 15" xfId="517" xr:uid="{00F19A91-70EC-4AD6-8639-D5277B67F8CF}"/>
    <cellStyle name="%40 - Vurgu5 16" xfId="537" xr:uid="{3E3E1CAE-5009-405C-8E03-778131EFE0CE}"/>
    <cellStyle name="%40 - Vurgu5 17" xfId="557" xr:uid="{6EE86E67-CA34-420A-BAA8-8E4D3CC6E2A7}"/>
    <cellStyle name="%40 - Vurgu5 2" xfId="64" xr:uid="{0CF6928B-1597-4F7A-87EC-3CC6CAD9187F}"/>
    <cellStyle name="%40 - Vurgu5 2 2" xfId="274" xr:uid="{23AF45B5-ECC0-48EB-950E-910B98B7FE6B}"/>
    <cellStyle name="%40 - Vurgu5 3" xfId="84" xr:uid="{E15505AA-4F6D-4520-9712-D7A0F1CFE7CF}"/>
    <cellStyle name="%40 - Vurgu5 3 2" xfId="294" xr:uid="{92C00E00-03B4-446D-AB2B-A88FB62C991E}"/>
    <cellStyle name="%40 - Vurgu5 4" xfId="104" xr:uid="{429B3E95-DC1A-4799-A160-7366C3D793ED}"/>
    <cellStyle name="%40 - Vurgu5 4 2" xfId="314" xr:uid="{92A28BB6-907B-4B4B-971E-3B9A47DEDFB4}"/>
    <cellStyle name="%40 - Vurgu5 5" xfId="124" xr:uid="{1F773136-5380-4BA0-B85A-C3596C1661F3}"/>
    <cellStyle name="%40 - Vurgu5 5 2" xfId="334" xr:uid="{6C885131-37B8-4EEC-9C31-0E936A9C30B3}"/>
    <cellStyle name="%40 - Vurgu5 6" xfId="144" xr:uid="{76DD5655-6CE4-4396-8C7C-6DCF75BC2C86}"/>
    <cellStyle name="%40 - Vurgu5 6 2" xfId="354" xr:uid="{459318C3-CE00-4F99-B8EB-D46AC8367D67}"/>
    <cellStyle name="%40 - Vurgu5 7" xfId="164" xr:uid="{092CC736-DA88-4EC6-BA9F-C66B7D43E0D0}"/>
    <cellStyle name="%40 - Vurgu5 7 2" xfId="374" xr:uid="{1A8AB28B-91D2-4DA5-9921-9EB26902809D}"/>
    <cellStyle name="%40 - Vurgu5 8" xfId="184" xr:uid="{809AF240-EB70-4228-AE93-365E1C86B6BD}"/>
    <cellStyle name="%40 - Vurgu5 8 2" xfId="394" xr:uid="{18B46DB9-357A-4C43-9A21-AFCFC6046ED1}"/>
    <cellStyle name="%40 - Vurgu5 9" xfId="204" xr:uid="{66568C61-01F6-47DA-9DAA-504B085BF6BD}"/>
    <cellStyle name="%40 - Vurgu5 9 2" xfId="414" xr:uid="{1E916C10-3571-4DB8-B726-AFFD80DAE1DA}"/>
    <cellStyle name="%40 - Vurgu6" xfId="40" builtinId="51" customBuiltin="1"/>
    <cellStyle name="%40 - Vurgu6 10" xfId="229" xr:uid="{CB9F0888-4C91-47A7-A27A-85F141BE01A0}"/>
    <cellStyle name="%40 - Vurgu6 10 2" xfId="439" xr:uid="{EC329D68-24C8-4632-B526-1B9701B97504}"/>
    <cellStyle name="%40 - Vurgu6 11" xfId="249" xr:uid="{A67BBFB5-02C3-4BEE-BD01-1B1B87E0D60C}"/>
    <cellStyle name="%40 - Vurgu6 12" xfId="459" xr:uid="{C5D94B12-F45B-4122-BDE1-9EB474E64ED0}"/>
    <cellStyle name="%40 - Vurgu6 13" xfId="479" xr:uid="{ACB1DEC0-B703-41EC-9AD5-8FC07C0188FF}"/>
    <cellStyle name="%40 - Vurgu6 14" xfId="500" xr:uid="{74363913-2686-4197-826C-95352F520378}"/>
    <cellStyle name="%40 - Vurgu6 15" xfId="520" xr:uid="{323B8C94-5A45-4CF1-A4B5-134D20109DDD}"/>
    <cellStyle name="%40 - Vurgu6 16" xfId="540" xr:uid="{FC6AADD1-9E44-48FB-9450-A951C297E422}"/>
    <cellStyle name="%40 - Vurgu6 17" xfId="560" xr:uid="{7D76E98D-BE59-4E11-9211-E8F11F459CE9}"/>
    <cellStyle name="%40 - Vurgu6 2" xfId="67" xr:uid="{D33428DB-F8DF-453C-A164-91BD41BB6199}"/>
    <cellStyle name="%40 - Vurgu6 2 2" xfId="277" xr:uid="{9885594A-99FD-4EA6-A5DE-7B998C5847E4}"/>
    <cellStyle name="%40 - Vurgu6 3" xfId="87" xr:uid="{CF3E16BD-29F6-413B-A4C8-70A9ACBABC4D}"/>
    <cellStyle name="%40 - Vurgu6 3 2" xfId="297" xr:uid="{BD5F4603-A475-4F82-88D8-EA52CBCF198B}"/>
    <cellStyle name="%40 - Vurgu6 4" xfId="107" xr:uid="{DEE93577-C0E6-4E1E-AC4B-536C20E29EE9}"/>
    <cellStyle name="%40 - Vurgu6 4 2" xfId="317" xr:uid="{6BD41CA3-A689-4E2B-A4C2-3DD20E25E9DB}"/>
    <cellStyle name="%40 - Vurgu6 5" xfId="127" xr:uid="{013B5379-02D2-431B-AADA-E9B91B93720A}"/>
    <cellStyle name="%40 - Vurgu6 5 2" xfId="337" xr:uid="{BFE9B904-2B59-421B-8D5B-4FF2542C32A6}"/>
    <cellStyle name="%40 - Vurgu6 6" xfId="147" xr:uid="{983439FE-5F40-4DD4-8F17-31CC68715873}"/>
    <cellStyle name="%40 - Vurgu6 6 2" xfId="357" xr:uid="{AE1DF4E2-DEC0-4891-BD2A-747997A8107C}"/>
    <cellStyle name="%40 - Vurgu6 7" xfId="167" xr:uid="{3D8A3536-89BB-4AF7-93C1-1486CAC265BB}"/>
    <cellStyle name="%40 - Vurgu6 7 2" xfId="377" xr:uid="{5DB48450-CCE2-4C57-A688-2CDD61E5B9DF}"/>
    <cellStyle name="%40 - Vurgu6 8" xfId="187" xr:uid="{CFEF8EEA-1A63-4E59-B5C6-59AE542D9A23}"/>
    <cellStyle name="%40 - Vurgu6 8 2" xfId="397" xr:uid="{956D5EFE-6F66-4B2A-9E1B-B0EEE279B0E6}"/>
    <cellStyle name="%40 - Vurgu6 9" xfId="207" xr:uid="{A5692A5C-46CE-4B8D-99DA-41ED113723F4}"/>
    <cellStyle name="%40 - Vurgu6 9 2" xfId="417" xr:uid="{06E88802-3E51-419E-A93A-0572FAF4EFFC}"/>
    <cellStyle name="%60 - Vurgu1" xfId="21" builtinId="32" customBuiltin="1"/>
    <cellStyle name="%60 - Vurgu1 10" xfId="215" xr:uid="{34E505D6-1B3E-494F-A748-6D617ADE6E14}"/>
    <cellStyle name="%60 - Vurgu1 10 2" xfId="425" xr:uid="{F457779C-2F18-441F-8C43-F513B20D3967}"/>
    <cellStyle name="%60 - Vurgu1 11" xfId="235" xr:uid="{4E851AF4-DE91-411D-8E33-B8B87C3B0B91}"/>
    <cellStyle name="%60 - Vurgu1 12" xfId="445" xr:uid="{305029FD-9F3B-482D-95FA-0E318C922D07}"/>
    <cellStyle name="%60 - Vurgu1 13" xfId="465" xr:uid="{FC18906C-0891-47C8-AB17-624FD7476772}"/>
    <cellStyle name="%60 - Vurgu1 14" xfId="486" xr:uid="{F807D8AF-F445-44EE-ADE4-AADEF10AF451}"/>
    <cellStyle name="%60 - Vurgu1 15" xfId="506" xr:uid="{F6138FA1-228F-4330-9EBA-139C366FEBFC}"/>
    <cellStyle name="%60 - Vurgu1 16" xfId="526" xr:uid="{593CCF90-3813-415B-88B9-2B673A653DE7}"/>
    <cellStyle name="%60 - Vurgu1 17" xfId="546" xr:uid="{3144472A-8B29-441F-B4D9-765B6F0B324E}"/>
    <cellStyle name="%60 - Vurgu1 2" xfId="53" xr:uid="{A749DB15-62DB-49E4-8565-FD270D07D99A}"/>
    <cellStyle name="%60 - Vurgu1 2 2" xfId="263" xr:uid="{C5BF9A17-FC04-4CEC-AEC5-23F16E8CA0CE}"/>
    <cellStyle name="%60 - Vurgu1 3" xfId="73" xr:uid="{82ABCA60-0DCC-4BAA-8703-F8581DB7B92F}"/>
    <cellStyle name="%60 - Vurgu1 3 2" xfId="283" xr:uid="{2F26E5A7-AB75-48D4-B161-DD0679C50BD9}"/>
    <cellStyle name="%60 - Vurgu1 4" xfId="93" xr:uid="{41051BF1-B5CD-41BD-92D5-514DA464C3BD}"/>
    <cellStyle name="%60 - Vurgu1 4 2" xfId="303" xr:uid="{23206EC1-FF36-4CF8-BDA5-3F3FE9955A88}"/>
    <cellStyle name="%60 - Vurgu1 5" xfId="113" xr:uid="{C32504D9-C068-4607-A572-F191D1EA1C0F}"/>
    <cellStyle name="%60 - Vurgu1 5 2" xfId="323" xr:uid="{5758FFCB-0D8C-4FC3-A96C-15C165F0CF61}"/>
    <cellStyle name="%60 - Vurgu1 6" xfId="133" xr:uid="{5E6B0C19-6455-429F-80EF-01912E87C103}"/>
    <cellStyle name="%60 - Vurgu1 6 2" xfId="343" xr:uid="{587AFC0A-060B-4481-BECB-734BA93D3F2C}"/>
    <cellStyle name="%60 - Vurgu1 7" xfId="153" xr:uid="{252B1DD1-0719-43DE-AAB3-F8BEDA56BC4E}"/>
    <cellStyle name="%60 - Vurgu1 7 2" xfId="363" xr:uid="{0A4A418C-E438-4B95-A0D5-615152158C89}"/>
    <cellStyle name="%60 - Vurgu1 8" xfId="173" xr:uid="{95A5636A-0DF4-4DF7-91D5-3C5A4ED32F80}"/>
    <cellStyle name="%60 - Vurgu1 8 2" xfId="383" xr:uid="{C64B0C0C-5E18-4681-9467-C7DC44FBDE4C}"/>
    <cellStyle name="%60 - Vurgu1 9" xfId="193" xr:uid="{CCD299F4-1843-4C3E-8E49-038A4F8D58C1}"/>
    <cellStyle name="%60 - Vurgu1 9 2" xfId="403" xr:uid="{CB28F095-8C1F-43F8-B907-BF5B6445BAA4}"/>
    <cellStyle name="%60 - Vurgu2" xfId="25" builtinId="36" customBuiltin="1"/>
    <cellStyle name="%60 - Vurgu2 10" xfId="218" xr:uid="{0C20A0B5-8EF5-45AB-B81F-883295223FD1}"/>
    <cellStyle name="%60 - Vurgu2 10 2" xfId="428" xr:uid="{CAB8D931-88F2-44A4-9A22-6AA283426939}"/>
    <cellStyle name="%60 - Vurgu2 11" xfId="238" xr:uid="{044B7A42-455F-48F1-AA29-44985651FED3}"/>
    <cellStyle name="%60 - Vurgu2 12" xfId="448" xr:uid="{43BF2FB6-7937-4FB5-999A-9FC332DBBBF6}"/>
    <cellStyle name="%60 - Vurgu2 13" xfId="468" xr:uid="{528F3D1E-D209-4C7F-86E1-6D930C0BF32B}"/>
    <cellStyle name="%60 - Vurgu2 14" xfId="489" xr:uid="{29DE1683-C651-45EC-9FB8-29511C5D970A}"/>
    <cellStyle name="%60 - Vurgu2 15" xfId="509" xr:uid="{6ADFA53B-4A51-46E6-ADD8-433A95274D0D}"/>
    <cellStyle name="%60 - Vurgu2 16" xfId="529" xr:uid="{E17FBD02-299A-4501-AA8D-18F5C4C32561}"/>
    <cellStyle name="%60 - Vurgu2 17" xfId="549" xr:uid="{5D12E597-F08A-4AE9-A025-DBDC10E24686}"/>
    <cellStyle name="%60 - Vurgu2 2" xfId="56" xr:uid="{5AE70364-B940-481A-AF06-E19BBE068921}"/>
    <cellStyle name="%60 - Vurgu2 2 2" xfId="266" xr:uid="{DE8299C0-07AD-49FA-B09F-2032D68BB005}"/>
    <cellStyle name="%60 - Vurgu2 3" xfId="76" xr:uid="{508C83BB-2949-4493-AE7F-1BBC6D5C1A02}"/>
    <cellStyle name="%60 - Vurgu2 3 2" xfId="286" xr:uid="{FFFFB14B-7E60-4669-90FE-A817DE430ED7}"/>
    <cellStyle name="%60 - Vurgu2 4" xfId="96" xr:uid="{390CF045-76B8-4CBC-B2C1-E4A71FE44B18}"/>
    <cellStyle name="%60 - Vurgu2 4 2" xfId="306" xr:uid="{AC8DBEF1-18D6-4048-B76C-34E13652C12F}"/>
    <cellStyle name="%60 - Vurgu2 5" xfId="116" xr:uid="{9293F543-91B3-4CF0-86A6-69EB1C5337C4}"/>
    <cellStyle name="%60 - Vurgu2 5 2" xfId="326" xr:uid="{4017F99E-A34A-449C-947A-42C84E7F183D}"/>
    <cellStyle name="%60 - Vurgu2 6" xfId="136" xr:uid="{04152E09-BBF4-40CC-B055-FC0FCDB8BCD2}"/>
    <cellStyle name="%60 - Vurgu2 6 2" xfId="346" xr:uid="{1AE0F18A-D95C-45A2-A0BA-3B4FB1771A30}"/>
    <cellStyle name="%60 - Vurgu2 7" xfId="156" xr:uid="{1A40D781-1403-44A7-922A-C57A7A23D5B7}"/>
    <cellStyle name="%60 - Vurgu2 7 2" xfId="366" xr:uid="{EEB7CC8C-CA5E-4853-A2F1-6DC468CEC914}"/>
    <cellStyle name="%60 - Vurgu2 8" xfId="176" xr:uid="{DDC622EA-D6C2-4434-A9B6-87292A9A5A23}"/>
    <cellStyle name="%60 - Vurgu2 8 2" xfId="386" xr:uid="{B7D5D384-347E-4EB2-8843-DB3E0B6FB7CF}"/>
    <cellStyle name="%60 - Vurgu2 9" xfId="196" xr:uid="{EE5A3D5D-27EE-4D0A-862C-85B52A9AA079}"/>
    <cellStyle name="%60 - Vurgu2 9 2" xfId="406" xr:uid="{FFED750C-E186-4F6E-A63D-61A99321DDBE}"/>
    <cellStyle name="%60 - Vurgu3" xfId="29" builtinId="40" customBuiltin="1"/>
    <cellStyle name="%60 - Vurgu3 10" xfId="221" xr:uid="{B3D65CCD-8466-4873-A348-08D79A759FAE}"/>
    <cellStyle name="%60 - Vurgu3 10 2" xfId="431" xr:uid="{DF5B82BA-11BE-4218-B9D1-FE64197A4F40}"/>
    <cellStyle name="%60 - Vurgu3 11" xfId="241" xr:uid="{BA83FC6E-760A-4490-ABFA-D283CD0C4177}"/>
    <cellStyle name="%60 - Vurgu3 12" xfId="451" xr:uid="{5AD7CF2D-193B-40A1-83AA-AF41049514DD}"/>
    <cellStyle name="%60 - Vurgu3 13" xfId="471" xr:uid="{BCEA30A8-ABBB-4D52-84B9-FFF796B31479}"/>
    <cellStyle name="%60 - Vurgu3 14" xfId="492" xr:uid="{DB46D08D-4581-4D5E-B8EC-BF86E6DBBBC6}"/>
    <cellStyle name="%60 - Vurgu3 15" xfId="512" xr:uid="{81012099-AD04-46E7-8D65-58DCE849129A}"/>
    <cellStyle name="%60 - Vurgu3 16" xfId="532" xr:uid="{2A6AD158-C394-45B2-BFCD-11B14994B2A9}"/>
    <cellStyle name="%60 - Vurgu3 17" xfId="552" xr:uid="{D7EADF4C-D028-4D38-BD56-E335150EE22A}"/>
    <cellStyle name="%60 - Vurgu3 2" xfId="59" xr:uid="{9B116997-CCBC-4172-9BC6-2CDA1983F8EC}"/>
    <cellStyle name="%60 - Vurgu3 2 2" xfId="269" xr:uid="{7D89A0DD-1768-438B-B1A1-20C6F701250A}"/>
    <cellStyle name="%60 - Vurgu3 3" xfId="79" xr:uid="{B4FBB3CB-659E-4660-939B-EC0D9D94DFF6}"/>
    <cellStyle name="%60 - Vurgu3 3 2" xfId="289" xr:uid="{8046FDFE-C054-49C7-98DF-18D5D78560DA}"/>
    <cellStyle name="%60 - Vurgu3 4" xfId="99" xr:uid="{E81A0EDE-B078-48FA-821E-DD1104C636C0}"/>
    <cellStyle name="%60 - Vurgu3 4 2" xfId="309" xr:uid="{EC4E68CC-1E04-4E41-8E54-10595A5B2E16}"/>
    <cellStyle name="%60 - Vurgu3 5" xfId="119" xr:uid="{560AEB36-8C38-4DF7-A668-2156321F6B27}"/>
    <cellStyle name="%60 - Vurgu3 5 2" xfId="329" xr:uid="{89F6CDD9-1B8A-4002-B133-99B1F8CA6C93}"/>
    <cellStyle name="%60 - Vurgu3 6" xfId="139" xr:uid="{0A6AF5B4-9E3E-4578-967E-594DD9459FEA}"/>
    <cellStyle name="%60 - Vurgu3 6 2" xfId="349" xr:uid="{3A6637DA-9346-4D07-B09B-7AAFD55E2F07}"/>
    <cellStyle name="%60 - Vurgu3 7" xfId="159" xr:uid="{A2A001A4-C20B-4C59-9E61-EFEC6B256CD0}"/>
    <cellStyle name="%60 - Vurgu3 7 2" xfId="369" xr:uid="{6173949E-2B6C-475E-9D11-CD1E8B60F2E4}"/>
    <cellStyle name="%60 - Vurgu3 8" xfId="179" xr:uid="{F4F185A9-DB10-41E0-8D8C-BAB6405A0EDA}"/>
    <cellStyle name="%60 - Vurgu3 8 2" xfId="389" xr:uid="{96C89BFA-328C-45FC-93F4-2010EFA18398}"/>
    <cellStyle name="%60 - Vurgu3 9" xfId="199" xr:uid="{781A9871-84BF-43CF-A58F-FAD631D9C99D}"/>
    <cellStyle name="%60 - Vurgu3 9 2" xfId="409" xr:uid="{EBD34757-720B-40C5-BC87-C5CD6A87379C}"/>
    <cellStyle name="%60 - Vurgu4" xfId="33" builtinId="44" customBuiltin="1"/>
    <cellStyle name="%60 - Vurgu4 10" xfId="224" xr:uid="{09CA0F98-4282-4B4E-84BE-5DB12D1771E2}"/>
    <cellStyle name="%60 - Vurgu4 10 2" xfId="434" xr:uid="{FE7346A3-1513-4EBD-9A38-E6CB7B55BC9F}"/>
    <cellStyle name="%60 - Vurgu4 11" xfId="244" xr:uid="{87430D6D-27A4-4D45-9872-4EA9FB95F81B}"/>
    <cellStyle name="%60 - Vurgu4 12" xfId="454" xr:uid="{048B7C5A-12B9-48FE-87EC-D4654A54F613}"/>
    <cellStyle name="%60 - Vurgu4 13" xfId="474" xr:uid="{5F2C0688-EB79-4EE9-A2D8-A3BB2F20A352}"/>
    <cellStyle name="%60 - Vurgu4 14" xfId="495" xr:uid="{CFD8455E-6687-4512-9ED0-DF5DF2D6E619}"/>
    <cellStyle name="%60 - Vurgu4 15" xfId="515" xr:uid="{1FA1FDAB-5D6A-4835-AC77-79ABF5AA6F22}"/>
    <cellStyle name="%60 - Vurgu4 16" xfId="535" xr:uid="{9A147502-AC76-41D3-8B59-E871E100E512}"/>
    <cellStyle name="%60 - Vurgu4 17" xfId="555" xr:uid="{78411054-A460-4B3A-836E-8362450CB30F}"/>
    <cellStyle name="%60 - Vurgu4 2" xfId="62" xr:uid="{D4A79C3F-41E1-49A3-9E2B-B04FC460EA80}"/>
    <cellStyle name="%60 - Vurgu4 2 2" xfId="272" xr:uid="{66FE5F61-B2BC-45B4-B496-92EEAB6732C2}"/>
    <cellStyle name="%60 - Vurgu4 3" xfId="82" xr:uid="{C8D52FFD-B46F-4CC0-9B96-DFB6B3F7D6B4}"/>
    <cellStyle name="%60 - Vurgu4 3 2" xfId="292" xr:uid="{652D6492-3C9B-4F99-AF9C-4CE0D86B3BAA}"/>
    <cellStyle name="%60 - Vurgu4 4" xfId="102" xr:uid="{463424FA-B31F-41DB-AC32-D5754EE06C5F}"/>
    <cellStyle name="%60 - Vurgu4 4 2" xfId="312" xr:uid="{AB8875A2-F76F-448D-9651-5BF748DF749A}"/>
    <cellStyle name="%60 - Vurgu4 5" xfId="122" xr:uid="{5493D90A-9648-439C-ADA1-D78729A35E64}"/>
    <cellStyle name="%60 - Vurgu4 5 2" xfId="332" xr:uid="{8F72BFF0-C935-49ED-956A-1D943D0356D0}"/>
    <cellStyle name="%60 - Vurgu4 6" xfId="142" xr:uid="{0DBBAF57-EDD5-4427-8617-9588D1894715}"/>
    <cellStyle name="%60 - Vurgu4 6 2" xfId="352" xr:uid="{27BAA12A-E772-40FB-95F5-6B610F931B05}"/>
    <cellStyle name="%60 - Vurgu4 7" xfId="162" xr:uid="{B999DE79-6393-41C5-8F01-48A114DC3E9D}"/>
    <cellStyle name="%60 - Vurgu4 7 2" xfId="372" xr:uid="{577021FA-FB61-458C-9A6E-FAE154E82142}"/>
    <cellStyle name="%60 - Vurgu4 8" xfId="182" xr:uid="{501BAE85-5E6A-45DB-B64C-E3416957C4AC}"/>
    <cellStyle name="%60 - Vurgu4 8 2" xfId="392" xr:uid="{F5998A70-C2FC-4CDD-8BA0-BD58ADD560D3}"/>
    <cellStyle name="%60 - Vurgu4 9" xfId="202" xr:uid="{AF90D1CD-A047-4B73-85DE-BC4FB47807C0}"/>
    <cellStyle name="%60 - Vurgu4 9 2" xfId="412" xr:uid="{EB1A5919-C1DB-4522-BC39-AAF930FA61EA}"/>
    <cellStyle name="%60 - Vurgu5" xfId="37" builtinId="48" customBuiltin="1"/>
    <cellStyle name="%60 - Vurgu5 10" xfId="227" xr:uid="{5F41F2D4-B82C-48D6-9180-6EE8C890AAA6}"/>
    <cellStyle name="%60 - Vurgu5 10 2" xfId="437" xr:uid="{86BA993B-CE00-4947-A49F-CC42D6BBEE11}"/>
    <cellStyle name="%60 - Vurgu5 11" xfId="247" xr:uid="{6C9E8B7F-7D31-469D-88A8-C669D8FCC191}"/>
    <cellStyle name="%60 - Vurgu5 12" xfId="457" xr:uid="{8A5F6D74-EE77-494F-BBC7-E322DDAB1DAF}"/>
    <cellStyle name="%60 - Vurgu5 13" xfId="477" xr:uid="{414D47FA-40BE-4B61-A233-D17471E7397B}"/>
    <cellStyle name="%60 - Vurgu5 14" xfId="498" xr:uid="{57C5C20A-4B9D-4D66-B4E4-938EDD7570A3}"/>
    <cellStyle name="%60 - Vurgu5 15" xfId="518" xr:uid="{B0A5998F-D6A8-484E-919F-E51122EEF722}"/>
    <cellStyle name="%60 - Vurgu5 16" xfId="538" xr:uid="{147248EB-AAB2-4083-8158-0FA465ED0BB7}"/>
    <cellStyle name="%60 - Vurgu5 17" xfId="558" xr:uid="{DAB0B298-C12D-49A5-BD6B-E293CF414C7C}"/>
    <cellStyle name="%60 - Vurgu5 2" xfId="65" xr:uid="{AEBDEF08-873D-4259-999F-5FCA63B9CDE5}"/>
    <cellStyle name="%60 - Vurgu5 2 2" xfId="275" xr:uid="{67DBC996-4521-4CA0-9222-DE235B754417}"/>
    <cellStyle name="%60 - Vurgu5 3" xfId="85" xr:uid="{D6C98FDB-D21E-495F-88AE-125F19EC1F21}"/>
    <cellStyle name="%60 - Vurgu5 3 2" xfId="295" xr:uid="{F484603B-5022-4162-BD79-1BFD98E0BA9E}"/>
    <cellStyle name="%60 - Vurgu5 4" xfId="105" xr:uid="{8DA63458-68C0-4ADC-8628-43FFFAE99124}"/>
    <cellStyle name="%60 - Vurgu5 4 2" xfId="315" xr:uid="{8A642ED0-A811-4CCC-BBEC-9FA7A08931B2}"/>
    <cellStyle name="%60 - Vurgu5 5" xfId="125" xr:uid="{517D20DB-0834-4F1C-9633-0C6F8E431E0D}"/>
    <cellStyle name="%60 - Vurgu5 5 2" xfId="335" xr:uid="{64EA7D7A-661A-4376-A203-EF1114103AA4}"/>
    <cellStyle name="%60 - Vurgu5 6" xfId="145" xr:uid="{DA805059-8A83-48AF-A337-B4AF6F0DCE25}"/>
    <cellStyle name="%60 - Vurgu5 6 2" xfId="355" xr:uid="{544FA234-9C0F-45CE-A67E-45C2CD220114}"/>
    <cellStyle name="%60 - Vurgu5 7" xfId="165" xr:uid="{22470389-F9F2-4FC8-8DB5-C37F0718F406}"/>
    <cellStyle name="%60 - Vurgu5 7 2" xfId="375" xr:uid="{F78E2F5E-0FC5-4F95-9009-DB4EA694365C}"/>
    <cellStyle name="%60 - Vurgu5 8" xfId="185" xr:uid="{88DC79B3-06F3-4AB4-97CF-F0E7482B416C}"/>
    <cellStyle name="%60 - Vurgu5 8 2" xfId="395" xr:uid="{D8963B68-B833-4069-B00E-70AA50B2B59F}"/>
    <cellStyle name="%60 - Vurgu5 9" xfId="205" xr:uid="{01F23454-4DA1-4A90-8DD0-13725A0424F3}"/>
    <cellStyle name="%60 - Vurgu5 9 2" xfId="415" xr:uid="{4009CE16-ACA4-42BC-A298-4124CDF12B96}"/>
    <cellStyle name="%60 - Vurgu6" xfId="41" builtinId="52" customBuiltin="1"/>
    <cellStyle name="%60 - Vurgu6 10" xfId="230" xr:uid="{6631FBDC-43DA-48AC-9F92-695223D14E07}"/>
    <cellStyle name="%60 - Vurgu6 10 2" xfId="440" xr:uid="{1AEF6B0F-BDD2-4AB3-8552-F0AAD50FBC39}"/>
    <cellStyle name="%60 - Vurgu6 11" xfId="250" xr:uid="{45C23BE5-8D49-4B6C-B382-F53173FADB36}"/>
    <cellStyle name="%60 - Vurgu6 12" xfId="460" xr:uid="{C280BBD0-5584-492F-8B11-E142F4F0705F}"/>
    <cellStyle name="%60 - Vurgu6 13" xfId="480" xr:uid="{91C15ED0-3AAF-4C3F-8121-CCE1967A64CE}"/>
    <cellStyle name="%60 - Vurgu6 14" xfId="501" xr:uid="{390F346E-9537-490E-BB22-A5E14034FA7C}"/>
    <cellStyle name="%60 - Vurgu6 15" xfId="521" xr:uid="{7D4045A0-A7F3-4CB0-87E5-EF5569237867}"/>
    <cellStyle name="%60 - Vurgu6 16" xfId="541" xr:uid="{C62DE1C4-AD90-44D7-B25D-1FAE03453C63}"/>
    <cellStyle name="%60 - Vurgu6 17" xfId="561" xr:uid="{60B0BCB2-B7A1-48C4-B6DE-B0458DD319AE}"/>
    <cellStyle name="%60 - Vurgu6 2" xfId="68" xr:uid="{59D4DD83-86F1-441F-B076-9E66181B13D6}"/>
    <cellStyle name="%60 - Vurgu6 2 2" xfId="278" xr:uid="{C2CFE621-CAA0-4B73-9AF4-CE77EAE162FE}"/>
    <cellStyle name="%60 - Vurgu6 3" xfId="88" xr:uid="{2BCDCB93-F906-4A87-8A44-1C61221CB3FA}"/>
    <cellStyle name="%60 - Vurgu6 3 2" xfId="298" xr:uid="{18E8C5D1-4D83-4042-BDBE-A443CC9DF8F2}"/>
    <cellStyle name="%60 - Vurgu6 4" xfId="108" xr:uid="{D79A70AE-5392-47DE-AB8E-0F237BC4CC8E}"/>
    <cellStyle name="%60 - Vurgu6 4 2" xfId="318" xr:uid="{66854F85-F8E4-4430-AF2A-AFB7E4C393D9}"/>
    <cellStyle name="%60 - Vurgu6 5" xfId="128" xr:uid="{B79A285D-343F-4859-AF75-716D68C20B0A}"/>
    <cellStyle name="%60 - Vurgu6 5 2" xfId="338" xr:uid="{EB02A6E1-F6A8-4C96-A11C-6DF13255A3FC}"/>
    <cellStyle name="%60 - Vurgu6 6" xfId="148" xr:uid="{75A99670-E597-4FE7-BF09-A84BFE1A79B5}"/>
    <cellStyle name="%60 - Vurgu6 6 2" xfId="358" xr:uid="{7CB162D6-8586-43DA-BE5A-AEF2B0021BAE}"/>
    <cellStyle name="%60 - Vurgu6 7" xfId="168" xr:uid="{9FAE21FE-6F6A-479C-A355-70DD7808DE1D}"/>
    <cellStyle name="%60 - Vurgu6 7 2" xfId="378" xr:uid="{40A811FA-EE07-4D84-A6BE-CC5CF7206D7B}"/>
    <cellStyle name="%60 - Vurgu6 8" xfId="188" xr:uid="{D6CCD7AF-0550-4C35-AB13-0AB62B83A412}"/>
    <cellStyle name="%60 - Vurgu6 8 2" xfId="398" xr:uid="{74E9FA9A-E259-45DB-999E-925C1946FCB3}"/>
    <cellStyle name="%60 - Vurgu6 9" xfId="208" xr:uid="{746AFCB3-BB2B-4DC3-AE7A-18C39BC27423}"/>
    <cellStyle name="%60 - Vurgu6 9 2" xfId="418" xr:uid="{3075C9FC-77E7-4D52-A0C4-254578697D21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0 2" xfId="253" xr:uid="{07D036CC-06EC-4214-A293-926BD5943698}"/>
    <cellStyle name="Normal 11" xfId="149" xr:uid="{D7A19263-9FE8-4CA6-B11D-327FF3721C92}"/>
    <cellStyle name="Normal 11 2" xfId="359" xr:uid="{50B6FD57-CB0E-4F72-B405-F986F8D9FF40}"/>
    <cellStyle name="Normal 12" xfId="169" xr:uid="{A86B3D1F-AB99-4B63-82E1-57EDD04E0BDF}"/>
    <cellStyle name="Normal 12 2" xfId="379" xr:uid="{B79B2E31-8F6A-4584-A136-1E64B47A9B38}"/>
    <cellStyle name="Normal 13" xfId="189" xr:uid="{BCAAEAE0-58AF-4C0A-8A30-2234FC12F0B4}"/>
    <cellStyle name="Normal 13 2" xfId="399" xr:uid="{D9586A20-B244-482E-8499-C797C5B7BDB5}"/>
    <cellStyle name="Normal 14" xfId="209" xr:uid="{872517C3-299C-4D79-A4BD-E1B947CCA0C0}"/>
    <cellStyle name="Normal 14 2" xfId="419" xr:uid="{B666315B-1F24-4ED8-8AD1-C834E4A49A07}"/>
    <cellStyle name="Normal 15" xfId="210" xr:uid="{A7FAC697-18AC-42D5-B174-54CBE77BDB85}"/>
    <cellStyle name="Normal 15 2" xfId="420" xr:uid="{3333F339-7BFB-40D9-8309-F4D46BB40997}"/>
    <cellStyle name="Normal 16" xfId="231" xr:uid="{E37E2E65-D791-4163-9509-B67AD1BCDD19}"/>
    <cellStyle name="Normal 17" xfId="251" xr:uid="{5DF2FA86-C3E9-4630-A2B4-91D3224EA514}"/>
    <cellStyle name="Normal 18" xfId="441" xr:uid="{C1B2969E-2649-431E-8B58-1945C2B8133C}"/>
    <cellStyle name="Normal 19" xfId="461" xr:uid="{D8A9BE6A-1875-45EB-AB65-412617C2F744}"/>
    <cellStyle name="Normal 2" xfId="47" xr:uid="{5AA281CE-7654-48E3-B4A7-93E3DD1EC944}"/>
    <cellStyle name="Normal 2 2" xfId="257" xr:uid="{D478DC7D-7E01-4A57-87D1-8F8C1079CE34}"/>
    <cellStyle name="Normal 20" xfId="482" xr:uid="{97DF8371-52B5-4A2B-8016-B2037F6AE2DF}"/>
    <cellStyle name="Normal 21" xfId="502" xr:uid="{0B03C275-4966-4956-BCE3-37DED6811E44}"/>
    <cellStyle name="Normal 22" xfId="522" xr:uid="{24011D1E-9AFD-4C04-83D2-0CB11A5C491A}"/>
    <cellStyle name="Normal 23" xfId="542" xr:uid="{1D7C0DDB-2812-4B88-8E83-5E967964FE6E}"/>
    <cellStyle name="Normal 3" xfId="49" xr:uid="{AE82479F-B4E6-468A-9DB8-EC15B8AC28EC}"/>
    <cellStyle name="Normal 3 2" xfId="259" xr:uid="{F0214E94-7C4A-44B9-B042-424B06B678E6}"/>
    <cellStyle name="Normal 4" xfId="1" xr:uid="{40D1E1C7-02CF-4F9F-BFD7-202129797418}"/>
    <cellStyle name="Normal 4 2" xfId="45" xr:uid="{C39210E2-A19A-48D4-8A37-5B7D67CC6339}"/>
    <cellStyle name="Normal 4 2 2" xfId="255" xr:uid="{255BC21E-8779-4D4F-B469-DAB79834E0A1}"/>
    <cellStyle name="Normal 4 3" xfId="252" xr:uid="{A2264C59-079B-48F9-B96F-A9A039891FFD}"/>
    <cellStyle name="Normal 5" xfId="69" xr:uid="{DF1B2E99-5E78-4751-A6D9-A98DFE9D96AC}"/>
    <cellStyle name="Normal 5 2" xfId="279" xr:uid="{CBB3AC4F-51C9-4542-85FF-AB20077D3077}"/>
    <cellStyle name="Normal 6" xfId="89" xr:uid="{2CC2596A-3809-4C87-8569-F8E38A813685}"/>
    <cellStyle name="Normal 6 2" xfId="299" xr:uid="{883B70F2-07C0-42EE-8723-EC3A3C3C853D}"/>
    <cellStyle name="Normal 7" xfId="109" xr:uid="{AA1ECFE9-84A8-47BF-BD9F-2415A73CA2B0}"/>
    <cellStyle name="Normal 7 2" xfId="319" xr:uid="{56642C6A-F638-4F78-BEBA-D41000A426E1}"/>
    <cellStyle name="Normal 8" xfId="129" xr:uid="{D30A561E-8F43-4A6E-9EA7-2E49ECEAEE29}"/>
    <cellStyle name="Normal 8 2" xfId="339" xr:uid="{C974A401-DB8A-4B1E-A8F8-88F70F348070}"/>
    <cellStyle name="Normal 9" xfId="44" xr:uid="{63A3C05D-8BDF-42C2-BBFA-8998777CD855}"/>
    <cellStyle name="Not 10" xfId="170" xr:uid="{5DBC1A68-6348-4C26-9DF6-D7D0FD4647DA}"/>
    <cellStyle name="Not 10 2" xfId="380" xr:uid="{CC27E0E7-BFCF-4E62-9923-18E13D787037}"/>
    <cellStyle name="Not 11" xfId="190" xr:uid="{E7756890-4574-4CA7-BA03-74AFBA7AFCBF}"/>
    <cellStyle name="Not 11 2" xfId="400" xr:uid="{D2DDD25A-FB6F-4A31-901F-475F119276D3}"/>
    <cellStyle name="Not 12" xfId="212" xr:uid="{EB682700-D079-43F3-A16E-F49498214DDF}"/>
    <cellStyle name="Not 12 2" xfId="422" xr:uid="{E7600450-3815-4286-B91A-D41E3AD96DF6}"/>
    <cellStyle name="Not 13" xfId="232" xr:uid="{A464ABAB-B42B-4B5D-83EE-3B0205F229DD}"/>
    <cellStyle name="Not 14" xfId="442" xr:uid="{31CFB206-F189-4BF2-8C7A-3D4F770A91EE}"/>
    <cellStyle name="Not 15" xfId="462" xr:uid="{3B0ABDC9-596D-46D4-928D-FEFADDB48F33}"/>
    <cellStyle name="Not 16" xfId="483" xr:uid="{0ED74E54-D33D-4EC9-8B15-04EDB298C6B8}"/>
    <cellStyle name="Not 17" xfId="503" xr:uid="{95C7EDA5-95D7-4130-BE7D-BF8B1C5B4498}"/>
    <cellStyle name="Not 18" xfId="523" xr:uid="{8C4E21F5-E522-4A78-8DE3-1E6F6A8BCC0C}"/>
    <cellStyle name="Not 19" xfId="543" xr:uid="{8FA4D142-C63D-4DF9-ACD6-857F44E92F1D}"/>
    <cellStyle name="Not 2" xfId="48" xr:uid="{C4E66159-CDE1-4209-9E3F-CD196C5357D9}"/>
    <cellStyle name="Not 2 2" xfId="258" xr:uid="{30A57C9C-5142-4AE5-BDD7-7D57BBD86D08}"/>
    <cellStyle name="Not 3" xfId="50" xr:uid="{2C5D45E0-B05E-4E3A-8EAE-C3A04618488F}"/>
    <cellStyle name="Not 3 2" xfId="260" xr:uid="{05EA1B35-5465-43E5-9D95-CBF0E832A786}"/>
    <cellStyle name="Not 4" xfId="70" xr:uid="{983F21EA-F880-4071-ABDC-B2C7B50B05B9}"/>
    <cellStyle name="Not 4 2" xfId="280" xr:uid="{0CC878D1-6340-4735-911D-AEAD0B804846}"/>
    <cellStyle name="Not 5" xfId="90" xr:uid="{2DF46D0E-EF60-4992-8ADA-90E4243F32AF}"/>
    <cellStyle name="Not 5 2" xfId="300" xr:uid="{C2BB84CB-D5B5-40A4-8741-9D059E7DF839}"/>
    <cellStyle name="Not 6" xfId="110" xr:uid="{808F4CB0-21C8-4D7E-B9A3-160DD11E852A}"/>
    <cellStyle name="Not 6 2" xfId="320" xr:uid="{4FB00016-46C9-4226-9207-26A5F1D367CA}"/>
    <cellStyle name="Not 7" xfId="130" xr:uid="{B96A47F2-521D-4956-9729-AF51B84F743E}"/>
    <cellStyle name="Not 7 2" xfId="340" xr:uid="{CC93154C-CD8D-47BB-8CF1-039653036F7F}"/>
    <cellStyle name="Not 8" xfId="43" xr:uid="{D27A8885-8CF3-4AF6-93D8-96AC883B0141}"/>
    <cellStyle name="Not 8 2" xfId="254" xr:uid="{2C9FC12B-AFC1-4E66-B822-BA186E4D67A8}"/>
    <cellStyle name="Not 9" xfId="150" xr:uid="{937E7B6F-1367-4E3A-B937-8F9AB6ED4E6A}"/>
    <cellStyle name="Not 9 2" xfId="360" xr:uid="{AB250BB3-3F75-4AF7-8D05-3EFE467DA987}"/>
    <cellStyle name="Nötr" xfId="9" builtinId="28" customBuiltin="1"/>
    <cellStyle name="Toplam" xfId="17" builtinId="25" customBuiltin="1"/>
    <cellStyle name="Uyarı Metni" xfId="15" builtinId="11" customBuiltin="1"/>
    <cellStyle name="Virgül" xfId="481" builtinId="3"/>
    <cellStyle name="Virgül 2" xfId="46" xr:uid="{3CB7ECC5-2430-4EB0-BDE6-CF8116780599}"/>
    <cellStyle name="Virgül 2 2" xfId="256" xr:uid="{C8C9F452-36D5-422A-A17F-7D18DD9B9970}"/>
    <cellStyle name="Virgül 3" xfId="211" xr:uid="{5858AF4F-17AA-4836-A917-A9DE7045D06C}"/>
    <cellStyle name="Virgül 3 2" xfId="421" xr:uid="{6544B106-FF40-40BB-874C-D0E31A3995E0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dimension ref="B1:AC43"/>
  <sheetViews>
    <sheetView zoomScale="85" zoomScaleNormal="85" workbookViewId="0">
      <selection activeCell="L17" sqref="L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3" t="s">
        <v>33</v>
      </c>
      <c r="C2" s="124"/>
      <c r="D2" s="124"/>
      <c r="E2" s="124"/>
      <c r="F2" s="124"/>
      <c r="G2" s="124"/>
      <c r="H2" s="124"/>
      <c r="I2" s="124"/>
      <c r="J2" s="12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45627</v>
      </c>
      <c r="C4" s="8">
        <v>321</v>
      </c>
      <c r="D4" s="9"/>
      <c r="E4" s="10">
        <v>14</v>
      </c>
      <c r="F4" s="33">
        <f>E4*C4</f>
        <v>4494</v>
      </c>
      <c r="G4" s="11"/>
      <c r="H4" s="12" t="s">
        <v>6</v>
      </c>
      <c r="I4" s="13">
        <v>0.01</v>
      </c>
      <c r="J4" s="14">
        <f>(F36+F37)*I4</f>
        <v>1561.7</v>
      </c>
    </row>
    <row r="5" spans="2:29" x14ac:dyDescent="0.25">
      <c r="B5" s="7">
        <v>45628</v>
      </c>
      <c r="C5" s="8">
        <v>302</v>
      </c>
      <c r="D5" s="9"/>
      <c r="E5" s="10">
        <v>14</v>
      </c>
      <c r="F5" s="33">
        <f t="shared" ref="F5:F34" si="0">E5*C5</f>
        <v>4228</v>
      </c>
      <c r="G5" s="11"/>
      <c r="H5" s="12" t="s">
        <v>7</v>
      </c>
      <c r="I5" s="13">
        <v>1E-3</v>
      </c>
      <c r="J5" s="14">
        <f>(F36+F37)*I5</f>
        <v>156.17000000000002</v>
      </c>
    </row>
    <row r="6" spans="2:29" x14ac:dyDescent="0.25">
      <c r="B6" s="7">
        <v>45629</v>
      </c>
      <c r="C6" s="8">
        <v>385</v>
      </c>
      <c r="D6" s="9"/>
      <c r="E6" s="10">
        <v>14</v>
      </c>
      <c r="F6" s="33">
        <f t="shared" si="0"/>
        <v>5390</v>
      </c>
      <c r="G6" s="11"/>
      <c r="H6" s="12" t="s">
        <v>8</v>
      </c>
      <c r="I6" s="13"/>
      <c r="J6" s="14">
        <v>647.87</v>
      </c>
    </row>
    <row r="7" spans="2:29" x14ac:dyDescent="0.25">
      <c r="B7" s="7">
        <v>45630</v>
      </c>
      <c r="C7" s="8">
        <v>338</v>
      </c>
      <c r="D7" s="9"/>
      <c r="E7" s="10">
        <v>14</v>
      </c>
      <c r="F7" s="33">
        <f t="shared" si="0"/>
        <v>4732</v>
      </c>
      <c r="G7" s="11"/>
      <c r="H7" s="12" t="s">
        <v>9</v>
      </c>
      <c r="I7" s="13"/>
      <c r="J7" s="14">
        <v>0</v>
      </c>
    </row>
    <row r="8" spans="2:29" x14ac:dyDescent="0.25">
      <c r="B8" s="7">
        <v>45631</v>
      </c>
      <c r="C8" s="8">
        <v>365.5</v>
      </c>
      <c r="D8" s="9"/>
      <c r="E8" s="10">
        <v>14</v>
      </c>
      <c r="F8" s="33">
        <f t="shared" si="0"/>
        <v>5117</v>
      </c>
      <c r="G8" s="15">
        <v>45681</v>
      </c>
      <c r="H8" s="16" t="s">
        <v>34</v>
      </c>
      <c r="I8" s="17"/>
      <c r="J8" s="18">
        <v>153804.26</v>
      </c>
    </row>
    <row r="9" spans="2:29" x14ac:dyDescent="0.25">
      <c r="B9" s="7">
        <v>45632</v>
      </c>
      <c r="C9" s="8">
        <v>331</v>
      </c>
      <c r="D9" s="9"/>
      <c r="E9" s="10">
        <v>14</v>
      </c>
      <c r="F9" s="33">
        <f t="shared" si="0"/>
        <v>4634</v>
      </c>
      <c r="G9" s="15"/>
      <c r="H9" s="16"/>
      <c r="I9" s="17"/>
      <c r="J9" s="18"/>
      <c r="L9" t="s">
        <v>36</v>
      </c>
    </row>
    <row r="10" spans="2:29" x14ac:dyDescent="0.25">
      <c r="B10" s="7">
        <v>45633</v>
      </c>
      <c r="C10" s="8">
        <v>357</v>
      </c>
      <c r="D10" s="9"/>
      <c r="E10" s="10">
        <v>14</v>
      </c>
      <c r="F10" s="33">
        <f t="shared" si="0"/>
        <v>4998</v>
      </c>
      <c r="G10" s="15"/>
      <c r="H10" s="16"/>
      <c r="I10" s="17"/>
      <c r="J10" s="18"/>
      <c r="L10" t="s">
        <v>37</v>
      </c>
    </row>
    <row r="11" spans="2:29" x14ac:dyDescent="0.25">
      <c r="B11" s="7">
        <v>45634</v>
      </c>
      <c r="C11" s="8">
        <v>336</v>
      </c>
      <c r="D11" s="9"/>
      <c r="E11" s="10">
        <v>14</v>
      </c>
      <c r="F11" s="33">
        <f t="shared" si="0"/>
        <v>4704</v>
      </c>
      <c r="G11" s="19"/>
      <c r="H11" s="16"/>
      <c r="I11" s="17"/>
      <c r="J11" s="18"/>
    </row>
    <row r="12" spans="2:29" x14ac:dyDescent="0.25">
      <c r="B12" s="7">
        <v>45635</v>
      </c>
      <c r="C12" s="8">
        <v>343</v>
      </c>
      <c r="D12" s="9"/>
      <c r="E12" s="10">
        <v>14</v>
      </c>
      <c r="F12" s="33">
        <f t="shared" si="0"/>
        <v>4802</v>
      </c>
      <c r="G12" s="19"/>
      <c r="H12" s="16"/>
      <c r="I12" s="17"/>
      <c r="J12" s="18"/>
    </row>
    <row r="13" spans="2:29" x14ac:dyDescent="0.25">
      <c r="B13" s="7">
        <v>45636</v>
      </c>
      <c r="C13" s="8">
        <v>354</v>
      </c>
      <c r="D13" s="9"/>
      <c r="E13" s="10">
        <v>14</v>
      </c>
      <c r="F13" s="33">
        <f t="shared" si="0"/>
        <v>4956</v>
      </c>
      <c r="G13" s="19"/>
      <c r="H13" s="16"/>
      <c r="I13" s="17"/>
      <c r="J13" s="18"/>
    </row>
    <row r="14" spans="2:29" x14ac:dyDescent="0.25">
      <c r="B14" s="7">
        <v>45637</v>
      </c>
      <c r="C14" s="8">
        <v>350</v>
      </c>
      <c r="D14" s="9"/>
      <c r="E14" s="10">
        <v>14</v>
      </c>
      <c r="F14" s="33">
        <f t="shared" si="0"/>
        <v>4900</v>
      </c>
      <c r="G14" s="19"/>
      <c r="H14" s="16"/>
      <c r="I14" s="17"/>
      <c r="J14" s="18"/>
    </row>
    <row r="15" spans="2:29" x14ac:dyDescent="0.25">
      <c r="B15" s="7">
        <v>45638</v>
      </c>
      <c r="C15" s="8">
        <v>355</v>
      </c>
      <c r="D15" s="9"/>
      <c r="E15" s="10">
        <v>14</v>
      </c>
      <c r="F15" s="33">
        <f t="shared" si="0"/>
        <v>4970</v>
      </c>
      <c r="G15" s="19"/>
      <c r="H15" s="16"/>
      <c r="I15" s="17"/>
      <c r="J15" s="18"/>
    </row>
    <row r="16" spans="2:29" x14ac:dyDescent="0.25">
      <c r="B16" s="7">
        <v>45639</v>
      </c>
      <c r="C16" s="8">
        <v>343.5</v>
      </c>
      <c r="D16" s="9"/>
      <c r="E16" s="10">
        <v>14</v>
      </c>
      <c r="F16" s="33">
        <f t="shared" si="0"/>
        <v>4809</v>
      </c>
      <c r="G16" s="19"/>
      <c r="H16" s="16"/>
      <c r="I16" s="17"/>
      <c r="J16" s="18"/>
    </row>
    <row r="17" spans="2:10" x14ac:dyDescent="0.25">
      <c r="B17" s="7">
        <v>45640</v>
      </c>
      <c r="C17" s="8">
        <v>363</v>
      </c>
      <c r="D17" s="9"/>
      <c r="E17" s="10">
        <v>14</v>
      </c>
      <c r="F17" s="33">
        <f t="shared" si="0"/>
        <v>5082</v>
      </c>
      <c r="G17" s="19"/>
      <c r="H17" s="16"/>
      <c r="I17" s="17"/>
      <c r="J17" s="18"/>
    </row>
    <row r="18" spans="2:10" x14ac:dyDescent="0.25">
      <c r="B18" s="7">
        <v>45641</v>
      </c>
      <c r="C18" s="8">
        <v>338</v>
      </c>
      <c r="D18" s="9"/>
      <c r="E18" s="10">
        <v>14</v>
      </c>
      <c r="F18" s="33">
        <f t="shared" si="0"/>
        <v>4732</v>
      </c>
      <c r="G18" s="19"/>
      <c r="H18" s="16"/>
      <c r="I18" s="17"/>
      <c r="J18" s="18"/>
    </row>
    <row r="19" spans="2:10" x14ac:dyDescent="0.25">
      <c r="B19" s="7">
        <v>45642</v>
      </c>
      <c r="C19" s="8">
        <v>360</v>
      </c>
      <c r="D19" s="9"/>
      <c r="E19" s="10">
        <v>14</v>
      </c>
      <c r="F19" s="33">
        <f t="shared" si="0"/>
        <v>5040</v>
      </c>
      <c r="G19" s="19"/>
      <c r="H19" s="16"/>
      <c r="I19" s="17"/>
      <c r="J19" s="18"/>
    </row>
    <row r="20" spans="2:10" x14ac:dyDescent="0.25">
      <c r="B20" s="7">
        <v>45643</v>
      </c>
      <c r="C20" s="8">
        <v>363</v>
      </c>
      <c r="D20" s="9"/>
      <c r="E20" s="10">
        <v>14</v>
      </c>
      <c r="F20" s="33">
        <f t="shared" si="0"/>
        <v>5082</v>
      </c>
      <c r="G20" s="19"/>
      <c r="H20" s="16"/>
      <c r="I20" s="17"/>
      <c r="J20" s="18"/>
    </row>
    <row r="21" spans="2:10" x14ac:dyDescent="0.25">
      <c r="B21" s="7">
        <v>45644</v>
      </c>
      <c r="C21" s="8">
        <v>345</v>
      </c>
      <c r="D21" s="9"/>
      <c r="E21" s="10">
        <v>14</v>
      </c>
      <c r="F21" s="33">
        <f t="shared" si="0"/>
        <v>4830</v>
      </c>
      <c r="G21" s="19"/>
      <c r="H21" s="16"/>
      <c r="I21" s="17"/>
      <c r="J21" s="18"/>
    </row>
    <row r="22" spans="2:10" x14ac:dyDescent="0.25">
      <c r="B22" s="7">
        <v>45645</v>
      </c>
      <c r="C22" s="8">
        <v>372</v>
      </c>
      <c r="D22" s="9"/>
      <c r="E22" s="10">
        <v>14</v>
      </c>
      <c r="F22" s="33">
        <f t="shared" si="0"/>
        <v>5208</v>
      </c>
      <c r="G22" s="19"/>
      <c r="H22" s="16"/>
      <c r="I22" s="17"/>
      <c r="J22" s="18"/>
    </row>
    <row r="23" spans="2:10" x14ac:dyDescent="0.25">
      <c r="B23" s="7">
        <v>45646</v>
      </c>
      <c r="C23" s="8">
        <v>346</v>
      </c>
      <c r="D23" s="9"/>
      <c r="E23" s="10">
        <v>14</v>
      </c>
      <c r="F23" s="33">
        <f t="shared" si="0"/>
        <v>4844</v>
      </c>
      <c r="G23" s="19"/>
      <c r="H23" s="16"/>
      <c r="I23" s="17"/>
      <c r="J23" s="18"/>
    </row>
    <row r="24" spans="2:10" x14ac:dyDescent="0.25">
      <c r="B24" s="7">
        <v>45647</v>
      </c>
      <c r="C24" s="8">
        <v>351</v>
      </c>
      <c r="D24" s="9"/>
      <c r="E24" s="10">
        <v>14</v>
      </c>
      <c r="F24" s="33">
        <f t="shared" si="0"/>
        <v>4914</v>
      </c>
      <c r="G24" s="19"/>
      <c r="H24" s="16"/>
      <c r="I24" s="17"/>
      <c r="J24" s="18"/>
    </row>
    <row r="25" spans="2:10" x14ac:dyDescent="0.25">
      <c r="B25" s="7">
        <v>45648</v>
      </c>
      <c r="C25" s="8">
        <v>366</v>
      </c>
      <c r="D25" s="9"/>
      <c r="E25" s="10">
        <v>14</v>
      </c>
      <c r="F25" s="33">
        <f t="shared" si="0"/>
        <v>5124</v>
      </c>
      <c r="G25" s="19"/>
      <c r="H25" s="16"/>
      <c r="I25" s="17"/>
      <c r="J25" s="18"/>
    </row>
    <row r="26" spans="2:10" x14ac:dyDescent="0.25">
      <c r="B26" s="7">
        <v>45649</v>
      </c>
      <c r="C26" s="8">
        <v>365</v>
      </c>
      <c r="D26" s="9"/>
      <c r="E26" s="10">
        <v>14</v>
      </c>
      <c r="F26" s="33">
        <f t="shared" si="0"/>
        <v>5110</v>
      </c>
      <c r="G26" s="19"/>
      <c r="H26" s="16"/>
      <c r="I26" s="17"/>
      <c r="J26" s="18"/>
    </row>
    <row r="27" spans="2:10" x14ac:dyDescent="0.25">
      <c r="B27" s="7">
        <v>45650</v>
      </c>
      <c r="C27" s="8">
        <v>392</v>
      </c>
      <c r="D27" s="9"/>
      <c r="E27" s="10">
        <v>14</v>
      </c>
      <c r="F27" s="33">
        <f t="shared" si="0"/>
        <v>5488</v>
      </c>
      <c r="G27" s="19"/>
      <c r="H27" s="16"/>
      <c r="I27" s="17"/>
      <c r="J27" s="18"/>
    </row>
    <row r="28" spans="2:10" x14ac:dyDescent="0.25">
      <c r="B28" s="7">
        <v>45651</v>
      </c>
      <c r="C28" s="8">
        <v>367</v>
      </c>
      <c r="D28" s="9"/>
      <c r="E28" s="10">
        <v>14</v>
      </c>
      <c r="F28" s="33">
        <f t="shared" si="0"/>
        <v>5138</v>
      </c>
      <c r="G28" s="19"/>
      <c r="H28" s="16"/>
      <c r="I28" s="17"/>
      <c r="J28" s="18"/>
    </row>
    <row r="29" spans="2:10" x14ac:dyDescent="0.25">
      <c r="B29" s="7">
        <v>45652</v>
      </c>
      <c r="C29" s="8">
        <v>400</v>
      </c>
      <c r="D29" s="9"/>
      <c r="E29" s="10">
        <v>14</v>
      </c>
      <c r="F29" s="33">
        <f t="shared" si="0"/>
        <v>5600</v>
      </c>
      <c r="G29" s="19"/>
      <c r="H29" s="16"/>
      <c r="I29" s="17"/>
      <c r="J29" s="18"/>
    </row>
    <row r="30" spans="2:10" x14ac:dyDescent="0.25">
      <c r="B30" s="7">
        <v>45653</v>
      </c>
      <c r="C30" s="8">
        <v>376</v>
      </c>
      <c r="D30" s="9"/>
      <c r="E30" s="10">
        <v>14</v>
      </c>
      <c r="F30" s="33">
        <f t="shared" si="0"/>
        <v>5264</v>
      </c>
      <c r="G30" s="19"/>
      <c r="H30" s="16"/>
      <c r="I30" s="17"/>
      <c r="J30" s="18"/>
    </row>
    <row r="31" spans="2:10" x14ac:dyDescent="0.25">
      <c r="B31" s="7">
        <v>45654</v>
      </c>
      <c r="C31" s="8">
        <v>401</v>
      </c>
      <c r="D31" s="9"/>
      <c r="E31" s="10">
        <v>14</v>
      </c>
      <c r="F31" s="33">
        <f t="shared" si="0"/>
        <v>5614</v>
      </c>
      <c r="G31" s="19"/>
      <c r="H31" s="16"/>
      <c r="I31" s="17"/>
      <c r="J31" s="18"/>
    </row>
    <row r="32" spans="2:10" x14ac:dyDescent="0.25">
      <c r="B32" s="7">
        <v>45655</v>
      </c>
      <c r="C32" s="8">
        <v>390</v>
      </c>
      <c r="D32" s="9"/>
      <c r="E32" s="10">
        <v>14</v>
      </c>
      <c r="F32" s="33">
        <f t="shared" si="0"/>
        <v>5460</v>
      </c>
      <c r="G32" s="19"/>
      <c r="H32" s="16"/>
      <c r="I32" s="17"/>
      <c r="J32" s="18"/>
    </row>
    <row r="33" spans="2:12" x14ac:dyDescent="0.25">
      <c r="B33" s="7">
        <v>45656</v>
      </c>
      <c r="C33" s="8">
        <v>380</v>
      </c>
      <c r="D33" s="9"/>
      <c r="E33" s="10">
        <v>14</v>
      </c>
      <c r="F33" s="33">
        <f t="shared" si="0"/>
        <v>5320</v>
      </c>
      <c r="G33" s="19"/>
      <c r="H33" s="16"/>
      <c r="I33" s="17"/>
      <c r="J33" s="18"/>
    </row>
    <row r="34" spans="2:12" ht="15.75" thickBot="1" x14ac:dyDescent="0.3">
      <c r="B34" s="34">
        <v>45657</v>
      </c>
      <c r="C34" s="35">
        <v>399</v>
      </c>
      <c r="D34" s="36"/>
      <c r="E34" s="10">
        <v>14</v>
      </c>
      <c r="F34" s="38">
        <f t="shared" si="0"/>
        <v>5586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11155</v>
      </c>
      <c r="D35" s="43">
        <f>SUM(D4:D34)</f>
        <v>0</v>
      </c>
      <c r="E35" s="44"/>
      <c r="F35" s="45" t="s">
        <v>4</v>
      </c>
      <c r="G35" s="24"/>
      <c r="H35" s="126" t="s">
        <v>11</v>
      </c>
      <c r="I35" s="126"/>
      <c r="J35" s="25">
        <f>SUM(J4:J34)</f>
        <v>156170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7" t="s">
        <v>13</v>
      </c>
      <c r="I36" s="127"/>
      <c r="J36" s="18">
        <f>F36+F37</f>
        <v>156170</v>
      </c>
      <c r="L36" s="31">
        <f>J36-J4-J5-J6</f>
        <v>153804.25999999998</v>
      </c>
    </row>
    <row r="37" spans="2:12" x14ac:dyDescent="0.25">
      <c r="B37" s="26" t="s">
        <v>14</v>
      </c>
      <c r="C37" s="30">
        <f>C35</f>
        <v>11155</v>
      </c>
      <c r="D37" s="9">
        <f>D35/1.03</f>
        <v>0</v>
      </c>
      <c r="E37" s="10"/>
      <c r="F37" s="33">
        <f>SUM(F4:F36)</f>
        <v>156170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28" t="s">
        <v>16</v>
      </c>
      <c r="C39" s="129"/>
      <c r="D39" s="27"/>
      <c r="E39" s="37"/>
      <c r="F39" s="38"/>
      <c r="G39" s="28"/>
      <c r="H39" s="130" t="s">
        <v>17</v>
      </c>
      <c r="I39" s="130"/>
      <c r="J39" s="29">
        <f>J36+J37+J38-J35</f>
        <v>0</v>
      </c>
    </row>
    <row r="40" spans="2:12" ht="15.75" thickBot="1" x14ac:dyDescent="0.3">
      <c r="B40" s="120"/>
      <c r="C40" s="121"/>
      <c r="D40" s="121"/>
      <c r="E40" s="121"/>
      <c r="F40" s="121"/>
      <c r="G40" s="121"/>
      <c r="H40" s="121"/>
      <c r="I40" s="121"/>
      <c r="J40" s="122"/>
    </row>
    <row r="41" spans="2:12" ht="15.75" thickBot="1" x14ac:dyDescent="0.3">
      <c r="B41" s="120"/>
      <c r="C41" s="121"/>
      <c r="D41" s="121"/>
      <c r="E41" s="121"/>
      <c r="F41" s="121"/>
      <c r="G41" s="121"/>
      <c r="H41" s="121"/>
      <c r="I41" s="121"/>
      <c r="J41" s="12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pageSetup paperSize="9" scale="66" orientation="portrait" verticalDpi="0" r:id="rId1"/>
  <colBreaks count="1" manualBreakCount="1">
    <brk id="1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3" t="s">
        <v>33</v>
      </c>
      <c r="C2" s="124"/>
      <c r="D2" s="124"/>
      <c r="E2" s="124"/>
      <c r="F2" s="124"/>
      <c r="G2" s="124"/>
      <c r="H2" s="124"/>
      <c r="I2" s="124"/>
      <c r="J2" s="12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45658</v>
      </c>
      <c r="C4" s="8">
        <v>377</v>
      </c>
      <c r="D4" s="9"/>
      <c r="E4" s="10">
        <v>15.4</v>
      </c>
      <c r="F4" s="33">
        <f>E4*C4</f>
        <v>5805.8</v>
      </c>
      <c r="G4" s="11"/>
      <c r="H4" s="12" t="s">
        <v>6</v>
      </c>
      <c r="I4" s="13">
        <v>0.01</v>
      </c>
      <c r="J4" s="14">
        <f>(F36+F37)*I4</f>
        <v>1891.8129999999996</v>
      </c>
    </row>
    <row r="5" spans="2:29" x14ac:dyDescent="0.25">
      <c r="B5" s="7">
        <v>45659</v>
      </c>
      <c r="C5" s="8">
        <v>409</v>
      </c>
      <c r="D5" s="9"/>
      <c r="E5" s="10">
        <v>15.4</v>
      </c>
      <c r="F5" s="33">
        <f t="shared" ref="F5:F34" si="0">E5*C5</f>
        <v>6298.6</v>
      </c>
      <c r="G5" s="11"/>
      <c r="H5" s="12" t="s">
        <v>7</v>
      </c>
      <c r="I5" s="13">
        <v>1E-3</v>
      </c>
      <c r="J5" s="14">
        <f>(F36+F37-J4-J6)*I5</f>
        <v>183.50586699999997</v>
      </c>
    </row>
    <row r="6" spans="2:29" x14ac:dyDescent="0.25">
      <c r="B6" s="7">
        <v>45660</v>
      </c>
      <c r="C6" s="8">
        <v>368.5</v>
      </c>
      <c r="D6" s="9"/>
      <c r="E6" s="10">
        <v>15.4</v>
      </c>
      <c r="F6" s="33">
        <f t="shared" si="0"/>
        <v>5674.9000000000005</v>
      </c>
      <c r="G6" s="11"/>
      <c r="H6" s="12" t="s">
        <v>8</v>
      </c>
      <c r="I6" s="13"/>
      <c r="J6" s="14">
        <v>3783.62</v>
      </c>
    </row>
    <row r="7" spans="2:29" x14ac:dyDescent="0.25">
      <c r="B7" s="7">
        <v>45661</v>
      </c>
      <c r="C7" s="8">
        <v>380.5</v>
      </c>
      <c r="D7" s="9"/>
      <c r="E7" s="10">
        <v>15.4</v>
      </c>
      <c r="F7" s="33">
        <f t="shared" si="0"/>
        <v>5859.7</v>
      </c>
      <c r="G7" s="11"/>
      <c r="H7" s="12" t="s">
        <v>9</v>
      </c>
      <c r="I7" s="13"/>
      <c r="J7" s="14">
        <f>'ARALIK 2024'!J39*-1</f>
        <v>0</v>
      </c>
    </row>
    <row r="8" spans="2:29" x14ac:dyDescent="0.25">
      <c r="B8" s="7">
        <v>45662</v>
      </c>
      <c r="C8" s="8">
        <v>371.5</v>
      </c>
      <c r="D8" s="9"/>
      <c r="E8" s="10">
        <v>15.4</v>
      </c>
      <c r="F8" s="33">
        <f t="shared" si="0"/>
        <v>5721.1</v>
      </c>
      <c r="G8" s="15">
        <v>45708</v>
      </c>
      <c r="H8" s="16" t="s">
        <v>34</v>
      </c>
      <c r="I8" s="17"/>
      <c r="J8" s="18">
        <v>35000</v>
      </c>
      <c r="L8" t="s">
        <v>36</v>
      </c>
    </row>
    <row r="9" spans="2:29" x14ac:dyDescent="0.25">
      <c r="B9" s="7">
        <v>45663</v>
      </c>
      <c r="C9" s="8">
        <v>400</v>
      </c>
      <c r="D9" s="9"/>
      <c r="E9" s="10">
        <v>15.4</v>
      </c>
      <c r="F9" s="33">
        <f t="shared" si="0"/>
        <v>6160</v>
      </c>
      <c r="G9" s="15">
        <v>45723</v>
      </c>
      <c r="H9" s="16" t="s">
        <v>35</v>
      </c>
      <c r="I9" s="17"/>
      <c r="J9" s="18">
        <v>100000</v>
      </c>
      <c r="L9" t="s">
        <v>37</v>
      </c>
    </row>
    <row r="10" spans="2:29" x14ac:dyDescent="0.25">
      <c r="B10" s="7">
        <v>45664</v>
      </c>
      <c r="C10" s="8">
        <v>400</v>
      </c>
      <c r="D10" s="9"/>
      <c r="E10" s="10">
        <v>15.4</v>
      </c>
      <c r="F10" s="33">
        <f t="shared" si="0"/>
        <v>6160</v>
      </c>
      <c r="G10" s="15">
        <v>45723</v>
      </c>
      <c r="H10" s="16" t="s">
        <v>35</v>
      </c>
      <c r="I10" s="17"/>
      <c r="J10" s="18">
        <v>48316.69</v>
      </c>
    </row>
    <row r="11" spans="2:29" x14ac:dyDescent="0.25">
      <c r="B11" s="7">
        <v>45665</v>
      </c>
      <c r="C11" s="8">
        <v>393</v>
      </c>
      <c r="D11" s="9"/>
      <c r="E11" s="10">
        <v>15.4</v>
      </c>
      <c r="F11" s="33">
        <f t="shared" si="0"/>
        <v>6052.2</v>
      </c>
      <c r="G11" s="19"/>
      <c r="H11" s="16"/>
      <c r="I11" s="17"/>
      <c r="J11" s="18"/>
    </row>
    <row r="12" spans="2:29" x14ac:dyDescent="0.25">
      <c r="B12" s="7">
        <v>45666</v>
      </c>
      <c r="C12" s="8">
        <v>412</v>
      </c>
      <c r="D12" s="9"/>
      <c r="E12" s="10">
        <v>15.4</v>
      </c>
      <c r="F12" s="33">
        <f t="shared" si="0"/>
        <v>6344.8</v>
      </c>
      <c r="G12" s="19"/>
      <c r="H12" s="16"/>
      <c r="I12" s="17"/>
      <c r="J12" s="18"/>
    </row>
    <row r="13" spans="2:29" x14ac:dyDescent="0.25">
      <c r="B13" s="7">
        <v>45667</v>
      </c>
      <c r="C13" s="8">
        <v>408</v>
      </c>
      <c r="D13" s="9"/>
      <c r="E13" s="10">
        <v>15.4</v>
      </c>
      <c r="F13" s="33">
        <f t="shared" si="0"/>
        <v>6283.2</v>
      </c>
      <c r="G13" s="19"/>
      <c r="H13" s="16"/>
      <c r="I13" s="17"/>
      <c r="J13" s="18"/>
    </row>
    <row r="14" spans="2:29" x14ac:dyDescent="0.25">
      <c r="B14" s="7">
        <v>45668</v>
      </c>
      <c r="C14" s="8">
        <v>385</v>
      </c>
      <c r="D14" s="9"/>
      <c r="E14" s="10">
        <v>15.4</v>
      </c>
      <c r="F14" s="33">
        <f t="shared" si="0"/>
        <v>5929</v>
      </c>
      <c r="G14" s="19"/>
      <c r="H14" s="16"/>
      <c r="I14" s="17"/>
      <c r="J14" s="18"/>
    </row>
    <row r="15" spans="2:29" x14ac:dyDescent="0.25">
      <c r="B15" s="7">
        <v>45669</v>
      </c>
      <c r="C15" s="8">
        <v>415.5</v>
      </c>
      <c r="D15" s="9"/>
      <c r="E15" s="10">
        <v>15.4</v>
      </c>
      <c r="F15" s="33">
        <f t="shared" si="0"/>
        <v>6398.7</v>
      </c>
      <c r="G15" s="19"/>
      <c r="H15" s="16"/>
      <c r="I15" s="17"/>
      <c r="J15" s="18"/>
    </row>
    <row r="16" spans="2:29" x14ac:dyDescent="0.25">
      <c r="B16" s="7">
        <v>45670</v>
      </c>
      <c r="C16" s="8">
        <v>378</v>
      </c>
      <c r="D16" s="9"/>
      <c r="E16" s="10">
        <v>15.4</v>
      </c>
      <c r="F16" s="33">
        <f t="shared" si="0"/>
        <v>5821.2</v>
      </c>
      <c r="G16" s="19"/>
      <c r="H16" s="16"/>
      <c r="I16" s="17"/>
      <c r="J16" s="18"/>
    </row>
    <row r="17" spans="2:10" x14ac:dyDescent="0.25">
      <c r="B17" s="7">
        <v>45671</v>
      </c>
      <c r="C17" s="8">
        <v>382.5</v>
      </c>
      <c r="D17" s="9"/>
      <c r="E17" s="10">
        <v>15.4</v>
      </c>
      <c r="F17" s="33">
        <f t="shared" si="0"/>
        <v>5890.5</v>
      </c>
      <c r="G17" s="19"/>
      <c r="H17" s="16"/>
      <c r="I17" s="17"/>
      <c r="J17" s="18"/>
    </row>
    <row r="18" spans="2:10" x14ac:dyDescent="0.25">
      <c r="B18" s="7">
        <v>45672</v>
      </c>
      <c r="C18" s="8">
        <v>368</v>
      </c>
      <c r="D18" s="9"/>
      <c r="E18" s="10">
        <v>15.4</v>
      </c>
      <c r="F18" s="33">
        <f t="shared" si="0"/>
        <v>5667.2</v>
      </c>
      <c r="G18" s="19"/>
      <c r="H18" s="16"/>
      <c r="I18" s="17"/>
      <c r="J18" s="18"/>
    </row>
    <row r="19" spans="2:10" x14ac:dyDescent="0.25">
      <c r="B19" s="7">
        <v>45673</v>
      </c>
      <c r="C19" s="8">
        <v>395</v>
      </c>
      <c r="D19" s="9"/>
      <c r="E19" s="10">
        <v>15.4</v>
      </c>
      <c r="F19" s="33">
        <f t="shared" si="0"/>
        <v>6083</v>
      </c>
      <c r="G19" s="19"/>
      <c r="H19" s="16"/>
      <c r="I19" s="17"/>
      <c r="J19" s="18"/>
    </row>
    <row r="20" spans="2:10" x14ac:dyDescent="0.25">
      <c r="B20" s="7">
        <v>45674</v>
      </c>
      <c r="C20" s="8">
        <v>385</v>
      </c>
      <c r="D20" s="9"/>
      <c r="E20" s="10">
        <v>15.4</v>
      </c>
      <c r="F20" s="33">
        <f t="shared" si="0"/>
        <v>5929</v>
      </c>
      <c r="G20" s="19"/>
      <c r="H20" s="16"/>
      <c r="I20" s="17"/>
      <c r="J20" s="18"/>
    </row>
    <row r="21" spans="2:10" x14ac:dyDescent="0.25">
      <c r="B21" s="7">
        <v>45675</v>
      </c>
      <c r="C21" s="8">
        <v>378.5</v>
      </c>
      <c r="D21" s="9"/>
      <c r="E21" s="10">
        <v>15.4</v>
      </c>
      <c r="F21" s="33">
        <f t="shared" si="0"/>
        <v>5828.9000000000005</v>
      </c>
      <c r="G21" s="19"/>
      <c r="H21" s="16"/>
      <c r="I21" s="17"/>
      <c r="J21" s="18"/>
    </row>
    <row r="22" spans="2:10" x14ac:dyDescent="0.25">
      <c r="B22" s="7">
        <v>45676</v>
      </c>
      <c r="C22" s="8">
        <v>377</v>
      </c>
      <c r="D22" s="9"/>
      <c r="E22" s="10">
        <v>15.4</v>
      </c>
      <c r="F22" s="33">
        <f t="shared" si="0"/>
        <v>5805.8</v>
      </c>
      <c r="G22" s="19"/>
      <c r="H22" s="16"/>
      <c r="I22" s="17"/>
      <c r="J22" s="18"/>
    </row>
    <row r="23" spans="2:10" x14ac:dyDescent="0.25">
      <c r="B23" s="7">
        <v>45677</v>
      </c>
      <c r="C23" s="8">
        <v>394</v>
      </c>
      <c r="D23" s="9"/>
      <c r="E23" s="10">
        <v>15.4</v>
      </c>
      <c r="F23" s="33">
        <f t="shared" si="0"/>
        <v>6067.6</v>
      </c>
      <c r="G23" s="19"/>
      <c r="H23" s="16"/>
      <c r="I23" s="17"/>
      <c r="J23" s="18"/>
    </row>
    <row r="24" spans="2:10" x14ac:dyDescent="0.25">
      <c r="B24" s="7">
        <v>45678</v>
      </c>
      <c r="C24" s="8">
        <v>397.5</v>
      </c>
      <c r="D24" s="9"/>
      <c r="E24" s="10">
        <v>15.4</v>
      </c>
      <c r="F24" s="33">
        <f t="shared" si="0"/>
        <v>6121.5</v>
      </c>
      <c r="G24" s="19"/>
      <c r="H24" s="16"/>
      <c r="I24" s="17"/>
      <c r="J24" s="18"/>
    </row>
    <row r="25" spans="2:10" x14ac:dyDescent="0.25">
      <c r="B25" s="7">
        <v>45679</v>
      </c>
      <c r="C25" s="8">
        <v>383.5</v>
      </c>
      <c r="D25" s="9"/>
      <c r="E25" s="10">
        <v>15.4</v>
      </c>
      <c r="F25" s="33">
        <f t="shared" si="0"/>
        <v>5905.9000000000005</v>
      </c>
      <c r="G25" s="19"/>
      <c r="H25" s="16"/>
      <c r="I25" s="17"/>
      <c r="J25" s="18"/>
    </row>
    <row r="26" spans="2:10" x14ac:dyDescent="0.25">
      <c r="B26" s="7">
        <v>45680</v>
      </c>
      <c r="C26" s="8">
        <v>432</v>
      </c>
      <c r="D26" s="9"/>
      <c r="E26" s="10">
        <v>15.4</v>
      </c>
      <c r="F26" s="33">
        <f t="shared" si="0"/>
        <v>6652.8</v>
      </c>
      <c r="G26" s="19"/>
      <c r="H26" s="16"/>
      <c r="I26" s="17"/>
      <c r="J26" s="18"/>
    </row>
    <row r="27" spans="2:10" x14ac:dyDescent="0.25">
      <c r="B27" s="7">
        <v>45681</v>
      </c>
      <c r="C27" s="8">
        <v>412</v>
      </c>
      <c r="D27" s="9"/>
      <c r="E27" s="10">
        <v>15.4</v>
      </c>
      <c r="F27" s="33">
        <f t="shared" si="0"/>
        <v>6344.8</v>
      </c>
      <c r="G27" s="19"/>
      <c r="H27" s="16"/>
      <c r="I27" s="17"/>
      <c r="J27" s="18"/>
    </row>
    <row r="28" spans="2:10" x14ac:dyDescent="0.25">
      <c r="B28" s="7">
        <v>45682</v>
      </c>
      <c r="C28" s="8">
        <v>404</v>
      </c>
      <c r="D28" s="9"/>
      <c r="E28" s="10">
        <v>15.4</v>
      </c>
      <c r="F28" s="33">
        <f t="shared" si="0"/>
        <v>6221.6</v>
      </c>
      <c r="G28" s="19"/>
      <c r="H28" s="16"/>
      <c r="I28" s="17"/>
      <c r="J28" s="18"/>
    </row>
    <row r="29" spans="2:10" x14ac:dyDescent="0.25">
      <c r="B29" s="7">
        <v>45683</v>
      </c>
      <c r="C29" s="8">
        <v>424.5</v>
      </c>
      <c r="D29" s="9"/>
      <c r="E29" s="10">
        <v>15.4</v>
      </c>
      <c r="F29" s="33">
        <f t="shared" si="0"/>
        <v>6537.3</v>
      </c>
      <c r="G29" s="19"/>
      <c r="H29" s="16"/>
      <c r="I29" s="17"/>
      <c r="J29" s="18"/>
    </row>
    <row r="30" spans="2:10" x14ac:dyDescent="0.25">
      <c r="B30" s="7">
        <v>45684</v>
      </c>
      <c r="C30" s="8">
        <v>411</v>
      </c>
      <c r="D30" s="9"/>
      <c r="E30" s="10">
        <v>15.4</v>
      </c>
      <c r="F30" s="33">
        <f t="shared" si="0"/>
        <v>6329.4000000000005</v>
      </c>
      <c r="G30" s="19"/>
      <c r="H30" s="16"/>
      <c r="I30" s="17"/>
      <c r="J30" s="18"/>
    </row>
    <row r="31" spans="2:10" x14ac:dyDescent="0.25">
      <c r="B31" s="7">
        <v>45685</v>
      </c>
      <c r="C31" s="8">
        <v>406</v>
      </c>
      <c r="D31" s="9"/>
      <c r="E31" s="10">
        <v>15.4</v>
      </c>
      <c r="F31" s="33">
        <f t="shared" si="0"/>
        <v>6252.4000000000005</v>
      </c>
      <c r="G31" s="19"/>
      <c r="H31" s="16"/>
      <c r="I31" s="17"/>
      <c r="J31" s="18"/>
    </row>
    <row r="32" spans="2:10" x14ac:dyDescent="0.25">
      <c r="B32" s="7">
        <v>45686</v>
      </c>
      <c r="C32" s="8">
        <v>409</v>
      </c>
      <c r="D32" s="9"/>
      <c r="E32" s="10">
        <v>15.4</v>
      </c>
      <c r="F32" s="33">
        <f t="shared" si="0"/>
        <v>6298.6</v>
      </c>
      <c r="G32" s="19"/>
      <c r="H32" s="16"/>
      <c r="I32" s="17"/>
      <c r="J32" s="18"/>
    </row>
    <row r="33" spans="2:12" x14ac:dyDescent="0.25">
      <c r="B33" s="7">
        <v>45687</v>
      </c>
      <c r="C33" s="8">
        <v>410</v>
      </c>
      <c r="D33" s="9"/>
      <c r="E33" s="10">
        <v>15.4</v>
      </c>
      <c r="F33" s="33">
        <f t="shared" si="0"/>
        <v>6314</v>
      </c>
      <c r="G33" s="19"/>
      <c r="H33" s="16"/>
      <c r="I33" s="17"/>
      <c r="J33" s="18"/>
    </row>
    <row r="34" spans="2:12" ht="15.75" thickBot="1" x14ac:dyDescent="0.3">
      <c r="B34" s="46">
        <v>45688</v>
      </c>
      <c r="C34" s="47">
        <v>417</v>
      </c>
      <c r="D34" s="48"/>
      <c r="E34" s="10">
        <v>15.4</v>
      </c>
      <c r="F34" s="49">
        <f t="shared" si="0"/>
        <v>6421.8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12284.5</v>
      </c>
      <c r="D35" s="43">
        <f>SUM(D4:D34)</f>
        <v>0</v>
      </c>
      <c r="E35" s="44"/>
      <c r="F35" s="45" t="s">
        <v>4</v>
      </c>
      <c r="G35" s="50"/>
      <c r="H35" s="126" t="s">
        <v>11</v>
      </c>
      <c r="I35" s="126"/>
      <c r="J35" s="25">
        <f>SUM(J4:J34)</f>
        <v>189175.62886699999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127" t="s">
        <v>13</v>
      </c>
      <c r="I36" s="127"/>
      <c r="J36" s="18">
        <f>F36+F37</f>
        <v>189181.29999999996</v>
      </c>
      <c r="L36" s="31">
        <f>J36-J4-J5-J6</f>
        <v>183322.36113299997</v>
      </c>
    </row>
    <row r="37" spans="2:12" x14ac:dyDescent="0.25">
      <c r="B37" s="26" t="s">
        <v>14</v>
      </c>
      <c r="C37" s="30">
        <f>C35</f>
        <v>12284.5</v>
      </c>
      <c r="D37" s="9">
        <f>D35/1.03</f>
        <v>0</v>
      </c>
      <c r="E37" s="10"/>
      <c r="F37" s="33">
        <f>SUM(F4:F36)</f>
        <v>189181.29999999996</v>
      </c>
      <c r="G37" s="16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2" ht="15.75" thickBot="1" x14ac:dyDescent="0.3">
      <c r="B39" s="128" t="s">
        <v>16</v>
      </c>
      <c r="C39" s="129"/>
      <c r="D39" s="27"/>
      <c r="E39" s="37"/>
      <c r="F39" s="38"/>
      <c r="G39" s="51"/>
      <c r="H39" s="130" t="s">
        <v>17</v>
      </c>
      <c r="I39" s="130"/>
      <c r="J39" s="29">
        <f>J36+J37+J38-J35</f>
        <v>5.6711329999670852</v>
      </c>
    </row>
    <row r="40" spans="2:12" ht="15.75" thickBot="1" x14ac:dyDescent="0.3">
      <c r="B40" s="120"/>
      <c r="C40" s="121"/>
      <c r="D40" s="121"/>
      <c r="E40" s="121"/>
      <c r="F40" s="121"/>
      <c r="G40" s="121"/>
      <c r="H40" s="121"/>
      <c r="I40" s="121"/>
      <c r="J40" s="122"/>
    </row>
    <row r="41" spans="2:12" ht="15.75" thickBot="1" x14ac:dyDescent="0.3">
      <c r="B41" s="120"/>
      <c r="C41" s="121"/>
      <c r="D41" s="121"/>
      <c r="E41" s="121"/>
      <c r="F41" s="121"/>
      <c r="G41" s="121"/>
      <c r="H41" s="121"/>
      <c r="I41" s="121"/>
      <c r="J41" s="12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pageSetup paperSize="9" scale="66" orientation="portrait" verticalDpi="0" r:id="rId1"/>
  <colBreaks count="1" manualBreakCount="1">
    <brk id="1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workbookViewId="0">
      <selection activeCell="F42" sqref="F4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3" t="s">
        <v>33</v>
      </c>
      <c r="C2" s="124"/>
      <c r="D2" s="124"/>
      <c r="E2" s="124"/>
      <c r="F2" s="124"/>
      <c r="G2" s="124"/>
      <c r="H2" s="124"/>
      <c r="I2" s="124"/>
      <c r="J2" s="12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45689</v>
      </c>
      <c r="C4" s="8">
        <v>422.5</v>
      </c>
      <c r="D4" s="9"/>
      <c r="E4" s="10">
        <v>15.8</v>
      </c>
      <c r="F4" s="33">
        <f>E4*C4</f>
        <v>6675.5</v>
      </c>
      <c r="G4" s="11"/>
      <c r="H4" s="12" t="s">
        <v>6</v>
      </c>
      <c r="I4" s="13">
        <v>0.01</v>
      </c>
      <c r="J4" s="14">
        <f>(F36+F37)*I4</f>
        <v>1851.7599999999998</v>
      </c>
      <c r="L4" s="53"/>
      <c r="M4" s="54"/>
      <c r="N4" s="52"/>
    </row>
    <row r="5" spans="2:29" x14ac:dyDescent="0.25">
      <c r="B5" s="7">
        <v>45690</v>
      </c>
      <c r="C5" s="8">
        <v>418</v>
      </c>
      <c r="D5" s="9"/>
      <c r="E5" s="10">
        <v>15.8</v>
      </c>
      <c r="F5" s="33">
        <f t="shared" ref="F5:F34" si="0">E5*C5</f>
        <v>6604.4000000000005</v>
      </c>
      <c r="G5" s="11"/>
      <c r="H5" s="12" t="s">
        <v>7</v>
      </c>
      <c r="I5" s="13">
        <v>1E-3</v>
      </c>
      <c r="J5" s="14">
        <f>(F36+F37-J4-J6)*I5</f>
        <v>183.32423999999997</v>
      </c>
      <c r="L5" s="53"/>
      <c r="M5" s="54"/>
      <c r="N5" s="52"/>
    </row>
    <row r="6" spans="2:29" x14ac:dyDescent="0.25">
      <c r="B6" s="7">
        <v>45691</v>
      </c>
      <c r="C6" s="8">
        <v>410.5</v>
      </c>
      <c r="D6" s="9"/>
      <c r="E6" s="10">
        <v>15.8</v>
      </c>
      <c r="F6" s="33">
        <f t="shared" si="0"/>
        <v>6485.9000000000005</v>
      </c>
      <c r="G6" s="11"/>
      <c r="H6" s="12" t="s">
        <v>8</v>
      </c>
      <c r="I6" s="13"/>
      <c r="J6" s="14"/>
      <c r="L6" s="53"/>
      <c r="M6" s="54"/>
      <c r="N6" s="52"/>
    </row>
    <row r="7" spans="2:29" x14ac:dyDescent="0.25">
      <c r="B7" s="7">
        <v>45692</v>
      </c>
      <c r="C7" s="8">
        <v>425</v>
      </c>
      <c r="D7" s="9"/>
      <c r="E7" s="10">
        <v>15.8</v>
      </c>
      <c r="F7" s="33">
        <f t="shared" si="0"/>
        <v>6715</v>
      </c>
      <c r="G7" s="11"/>
      <c r="H7" s="12" t="s">
        <v>9</v>
      </c>
      <c r="I7" s="13"/>
      <c r="J7" s="14">
        <f>'OCAK 2025'!J39*-1</f>
        <v>-5.6711329999670852</v>
      </c>
      <c r="L7" s="53"/>
      <c r="M7" s="54"/>
      <c r="N7" s="52"/>
    </row>
    <row r="8" spans="2:29" x14ac:dyDescent="0.25">
      <c r="B8" s="7">
        <v>45693</v>
      </c>
      <c r="C8" s="8">
        <v>433.5</v>
      </c>
      <c r="D8" s="9"/>
      <c r="E8" s="10">
        <v>15.8</v>
      </c>
      <c r="F8" s="33">
        <f t="shared" si="0"/>
        <v>6849.3</v>
      </c>
      <c r="G8" s="15">
        <v>45743</v>
      </c>
      <c r="H8" s="16" t="s">
        <v>35</v>
      </c>
      <c r="I8" s="17"/>
      <c r="J8" s="18">
        <v>50000</v>
      </c>
      <c r="L8" s="53"/>
      <c r="M8" s="54"/>
      <c r="N8" s="52"/>
    </row>
    <row r="9" spans="2:29" x14ac:dyDescent="0.25">
      <c r="B9" s="7">
        <v>45694</v>
      </c>
      <c r="C9" s="8">
        <v>415.5</v>
      </c>
      <c r="D9" s="9"/>
      <c r="E9" s="10">
        <v>15.8</v>
      </c>
      <c r="F9" s="33">
        <f t="shared" si="0"/>
        <v>6564.9000000000005</v>
      </c>
      <c r="G9" s="15">
        <v>45744</v>
      </c>
      <c r="H9" s="16" t="s">
        <v>35</v>
      </c>
      <c r="I9" s="17"/>
      <c r="J9" s="18">
        <v>40000</v>
      </c>
      <c r="L9" s="53"/>
      <c r="M9" s="54"/>
      <c r="N9" s="52"/>
    </row>
    <row r="10" spans="2:29" x14ac:dyDescent="0.25">
      <c r="B10" s="7">
        <v>45695</v>
      </c>
      <c r="C10" s="8">
        <v>413.5</v>
      </c>
      <c r="D10" s="9"/>
      <c r="E10" s="10">
        <v>15.8</v>
      </c>
      <c r="F10" s="33">
        <f t="shared" si="0"/>
        <v>6533.3</v>
      </c>
      <c r="G10" s="15">
        <v>45750</v>
      </c>
      <c r="H10" s="16" t="s">
        <v>35</v>
      </c>
      <c r="I10" s="17"/>
      <c r="J10" s="18">
        <v>93139.06</v>
      </c>
      <c r="L10" s="53"/>
      <c r="M10" s="54"/>
      <c r="N10" s="52"/>
    </row>
    <row r="11" spans="2:29" x14ac:dyDescent="0.25">
      <c r="B11" s="7">
        <v>45696</v>
      </c>
      <c r="C11" s="8">
        <v>432</v>
      </c>
      <c r="D11" s="9"/>
      <c r="E11" s="10">
        <v>15.8</v>
      </c>
      <c r="F11" s="33">
        <f t="shared" si="0"/>
        <v>6825.6</v>
      </c>
      <c r="G11" s="19"/>
      <c r="H11" s="16"/>
      <c r="I11" s="17"/>
      <c r="J11" s="18"/>
      <c r="L11" s="53"/>
      <c r="M11" s="54"/>
      <c r="N11" s="52"/>
    </row>
    <row r="12" spans="2:29" x14ac:dyDescent="0.25">
      <c r="B12" s="7">
        <v>45697</v>
      </c>
      <c r="C12" s="8">
        <v>424.5</v>
      </c>
      <c r="D12" s="9"/>
      <c r="E12" s="10">
        <v>15.8</v>
      </c>
      <c r="F12" s="33">
        <f t="shared" si="0"/>
        <v>6707.1</v>
      </c>
      <c r="G12" s="19"/>
      <c r="H12" s="16"/>
      <c r="I12" s="17"/>
      <c r="J12" s="18"/>
      <c r="L12" s="53"/>
      <c r="M12" s="54"/>
      <c r="N12" s="52"/>
    </row>
    <row r="13" spans="2:29" x14ac:dyDescent="0.25">
      <c r="B13" s="7">
        <v>45698</v>
      </c>
      <c r="C13" s="8">
        <v>426.5</v>
      </c>
      <c r="D13" s="9"/>
      <c r="E13" s="10">
        <v>15.8</v>
      </c>
      <c r="F13" s="33">
        <f t="shared" si="0"/>
        <v>6738.7000000000007</v>
      </c>
      <c r="G13" s="19"/>
      <c r="H13" s="16"/>
      <c r="I13" s="17"/>
      <c r="J13" s="18"/>
      <c r="L13" s="53"/>
      <c r="M13" s="54"/>
      <c r="N13" s="52"/>
    </row>
    <row r="14" spans="2:29" x14ac:dyDescent="0.25">
      <c r="B14" s="7">
        <v>45699</v>
      </c>
      <c r="C14" s="8">
        <v>418</v>
      </c>
      <c r="D14" s="9"/>
      <c r="E14" s="10">
        <v>15.8</v>
      </c>
      <c r="F14" s="33">
        <f t="shared" si="0"/>
        <v>6604.4000000000005</v>
      </c>
      <c r="G14" s="19"/>
      <c r="H14" s="16"/>
      <c r="I14" s="17"/>
      <c r="J14" s="18"/>
      <c r="L14" s="53"/>
      <c r="M14" s="54"/>
      <c r="N14" s="52"/>
    </row>
    <row r="15" spans="2:29" x14ac:dyDescent="0.25">
      <c r="B15" s="7">
        <v>45700</v>
      </c>
      <c r="C15" s="8">
        <v>399.5</v>
      </c>
      <c r="D15" s="9"/>
      <c r="E15" s="10">
        <v>15.8</v>
      </c>
      <c r="F15" s="33">
        <f t="shared" si="0"/>
        <v>6312.1</v>
      </c>
      <c r="G15" s="19"/>
      <c r="H15" s="16"/>
      <c r="I15" s="17"/>
      <c r="J15" s="18"/>
      <c r="L15" s="53"/>
      <c r="M15" s="54"/>
      <c r="N15" s="52"/>
    </row>
    <row r="16" spans="2:29" x14ac:dyDescent="0.25">
      <c r="B16" s="7">
        <v>45701</v>
      </c>
      <c r="C16" s="8">
        <v>421</v>
      </c>
      <c r="D16" s="9"/>
      <c r="E16" s="10">
        <v>15.8</v>
      </c>
      <c r="F16" s="33">
        <f t="shared" si="0"/>
        <v>6651.8</v>
      </c>
      <c r="G16" s="19"/>
      <c r="H16" s="16"/>
      <c r="I16" s="17"/>
      <c r="J16" s="18"/>
      <c r="L16" s="53"/>
      <c r="M16" s="54"/>
      <c r="N16" s="52"/>
    </row>
    <row r="17" spans="2:14" x14ac:dyDescent="0.25">
      <c r="B17" s="7">
        <v>45702</v>
      </c>
      <c r="C17" s="8">
        <v>405</v>
      </c>
      <c r="D17" s="9"/>
      <c r="E17" s="10">
        <v>15.8</v>
      </c>
      <c r="F17" s="33">
        <f t="shared" si="0"/>
        <v>6399</v>
      </c>
      <c r="G17" s="19"/>
      <c r="H17" s="16"/>
      <c r="I17" s="17"/>
      <c r="J17" s="18"/>
      <c r="L17" s="53"/>
      <c r="M17" s="54"/>
      <c r="N17" s="52"/>
    </row>
    <row r="18" spans="2:14" x14ac:dyDescent="0.25">
      <c r="B18" s="7">
        <v>45703</v>
      </c>
      <c r="C18" s="8">
        <v>414.5</v>
      </c>
      <c r="D18" s="9"/>
      <c r="E18" s="10">
        <v>15.8</v>
      </c>
      <c r="F18" s="33">
        <f t="shared" si="0"/>
        <v>6549.1</v>
      </c>
      <c r="G18" s="19"/>
      <c r="H18" s="16"/>
      <c r="I18" s="17"/>
      <c r="J18" s="18"/>
    </row>
    <row r="19" spans="2:14" x14ac:dyDescent="0.25">
      <c r="B19" s="7">
        <v>45704</v>
      </c>
      <c r="C19" s="8">
        <v>409</v>
      </c>
      <c r="D19" s="9"/>
      <c r="E19" s="10">
        <v>15.8</v>
      </c>
      <c r="F19" s="33">
        <f t="shared" si="0"/>
        <v>6462.2000000000007</v>
      </c>
      <c r="G19" s="19"/>
      <c r="H19" s="16"/>
      <c r="I19" s="17"/>
      <c r="J19" s="18"/>
    </row>
    <row r="20" spans="2:14" x14ac:dyDescent="0.25">
      <c r="B20" s="7">
        <v>45705</v>
      </c>
      <c r="C20" s="8">
        <v>414.5</v>
      </c>
      <c r="D20" s="9"/>
      <c r="E20" s="10">
        <v>15.8</v>
      </c>
      <c r="F20" s="33">
        <f t="shared" si="0"/>
        <v>6549.1</v>
      </c>
      <c r="G20" s="19"/>
      <c r="H20" s="16"/>
      <c r="I20" s="17"/>
      <c r="J20" s="18"/>
      <c r="N20" s="55"/>
    </row>
    <row r="21" spans="2:14" x14ac:dyDescent="0.25">
      <c r="B21" s="7">
        <v>45706</v>
      </c>
      <c r="C21" s="8">
        <v>373</v>
      </c>
      <c r="D21" s="9"/>
      <c r="E21" s="10">
        <v>15.8</v>
      </c>
      <c r="F21" s="33">
        <f t="shared" si="0"/>
        <v>5893.4000000000005</v>
      </c>
      <c r="G21" s="19"/>
      <c r="H21" s="16"/>
      <c r="I21" s="17"/>
      <c r="J21" s="18"/>
    </row>
    <row r="22" spans="2:14" x14ac:dyDescent="0.25">
      <c r="B22" s="7">
        <v>45707</v>
      </c>
      <c r="C22" s="8">
        <v>610</v>
      </c>
      <c r="D22" s="9"/>
      <c r="E22" s="10">
        <v>15.8</v>
      </c>
      <c r="F22" s="33">
        <f t="shared" si="0"/>
        <v>9638</v>
      </c>
      <c r="G22" s="19"/>
      <c r="H22" s="16"/>
      <c r="I22" s="17"/>
      <c r="J22" s="18"/>
    </row>
    <row r="23" spans="2:14" x14ac:dyDescent="0.25">
      <c r="B23" s="7">
        <v>45708</v>
      </c>
      <c r="C23" s="8">
        <v>246</v>
      </c>
      <c r="D23" s="9"/>
      <c r="E23" s="10">
        <v>15.8</v>
      </c>
      <c r="F23" s="33">
        <f t="shared" si="0"/>
        <v>3886.8</v>
      </c>
      <c r="G23" s="19"/>
      <c r="H23" s="16"/>
      <c r="I23" s="17"/>
      <c r="J23" s="18"/>
      <c r="N23" s="55"/>
    </row>
    <row r="24" spans="2:14" x14ac:dyDescent="0.25">
      <c r="B24" s="7">
        <v>45709</v>
      </c>
      <c r="C24" s="8">
        <v>425</v>
      </c>
      <c r="D24" s="9"/>
      <c r="E24" s="10">
        <v>15.8</v>
      </c>
      <c r="F24" s="33">
        <f t="shared" si="0"/>
        <v>6715</v>
      </c>
      <c r="G24" s="19"/>
      <c r="H24" s="16"/>
      <c r="I24" s="17"/>
      <c r="J24" s="18"/>
    </row>
    <row r="25" spans="2:14" x14ac:dyDescent="0.25">
      <c r="B25" s="7">
        <v>45710</v>
      </c>
      <c r="C25" s="8">
        <v>400</v>
      </c>
      <c r="D25" s="9"/>
      <c r="E25" s="10">
        <v>15.8</v>
      </c>
      <c r="F25" s="33">
        <f t="shared" si="0"/>
        <v>6320</v>
      </c>
      <c r="G25" s="19"/>
      <c r="H25" s="16"/>
      <c r="I25" s="17"/>
      <c r="J25" s="18"/>
    </row>
    <row r="26" spans="2:14" x14ac:dyDescent="0.25">
      <c r="B26" s="7">
        <v>45711</v>
      </c>
      <c r="C26" s="8">
        <v>438</v>
      </c>
      <c r="D26" s="9"/>
      <c r="E26" s="10">
        <v>15.8</v>
      </c>
      <c r="F26" s="33">
        <f t="shared" si="0"/>
        <v>6920.4000000000005</v>
      </c>
      <c r="G26" s="19"/>
      <c r="H26" s="16"/>
      <c r="I26" s="17"/>
      <c r="J26" s="18"/>
    </row>
    <row r="27" spans="2:14" x14ac:dyDescent="0.25">
      <c r="B27" s="7">
        <v>45712</v>
      </c>
      <c r="C27" s="8">
        <v>421</v>
      </c>
      <c r="D27" s="9"/>
      <c r="E27" s="10">
        <v>15.8</v>
      </c>
      <c r="F27" s="33">
        <f t="shared" si="0"/>
        <v>6651.8</v>
      </c>
      <c r="G27" s="19"/>
      <c r="H27" s="16"/>
      <c r="I27" s="17"/>
      <c r="J27" s="18"/>
      <c r="M27" s="17"/>
      <c r="N27" s="40"/>
    </row>
    <row r="28" spans="2:14" x14ac:dyDescent="0.25">
      <c r="B28" s="7">
        <v>45713</v>
      </c>
      <c r="C28" s="8">
        <v>410</v>
      </c>
      <c r="D28" s="9"/>
      <c r="E28" s="10">
        <v>15.8</v>
      </c>
      <c r="F28" s="33">
        <f t="shared" si="0"/>
        <v>6478</v>
      </c>
      <c r="G28" s="19"/>
      <c r="H28" s="16"/>
      <c r="I28" s="17"/>
      <c r="J28" s="18"/>
      <c r="M28" s="17"/>
      <c r="N28" s="40"/>
    </row>
    <row r="29" spans="2:14" x14ac:dyDescent="0.25">
      <c r="B29" s="7">
        <v>45714</v>
      </c>
      <c r="C29" s="8">
        <v>405</v>
      </c>
      <c r="D29" s="9"/>
      <c r="E29" s="10">
        <v>15.8</v>
      </c>
      <c r="F29" s="33">
        <f t="shared" si="0"/>
        <v>6399</v>
      </c>
      <c r="G29" s="19"/>
      <c r="H29" s="16"/>
      <c r="I29" s="17"/>
      <c r="J29" s="18"/>
      <c r="M29" s="17"/>
      <c r="N29" s="40"/>
    </row>
    <row r="30" spans="2:14" x14ac:dyDescent="0.25">
      <c r="B30" s="7">
        <v>45715</v>
      </c>
      <c r="C30" s="8">
        <v>446</v>
      </c>
      <c r="D30" s="9"/>
      <c r="E30" s="10">
        <v>15.8</v>
      </c>
      <c r="F30" s="33">
        <f t="shared" si="0"/>
        <v>7046.8</v>
      </c>
      <c r="G30" s="19"/>
      <c r="H30" s="16"/>
      <c r="I30" s="17"/>
      <c r="J30" s="18"/>
      <c r="M30" s="17"/>
      <c r="N30" s="40"/>
    </row>
    <row r="31" spans="2:14" x14ac:dyDescent="0.25">
      <c r="B31" s="7">
        <v>45716</v>
      </c>
      <c r="C31" s="8">
        <v>443</v>
      </c>
      <c r="D31" s="9"/>
      <c r="E31" s="10">
        <v>15.8</v>
      </c>
      <c r="F31" s="33">
        <f t="shared" si="0"/>
        <v>6999.4000000000005</v>
      </c>
      <c r="G31" s="19"/>
      <c r="H31" s="16"/>
      <c r="I31" s="17"/>
      <c r="J31" s="18"/>
      <c r="M31" s="17"/>
      <c r="N31" s="40"/>
    </row>
    <row r="32" spans="2:14" x14ac:dyDescent="0.25">
      <c r="B32" s="7"/>
      <c r="C32" s="8"/>
      <c r="D32" s="9"/>
      <c r="E32" s="10">
        <v>15.8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/>
      <c r="C33" s="8"/>
      <c r="D33" s="9"/>
      <c r="E33" s="10">
        <v>15.8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15.8</v>
      </c>
      <c r="F34" s="49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11720</v>
      </c>
      <c r="D35" s="43">
        <f>SUM(D4:D34)</f>
        <v>0</v>
      </c>
      <c r="E35" s="44"/>
      <c r="F35" s="45" t="s">
        <v>4</v>
      </c>
      <c r="G35" s="24"/>
      <c r="H35" s="126" t="s">
        <v>11</v>
      </c>
      <c r="I35" s="126"/>
      <c r="J35" s="25">
        <f>SUM(J4:J34)</f>
        <v>185168.47310700003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7" t="s">
        <v>13</v>
      </c>
      <c r="I36" s="127"/>
      <c r="J36" s="18">
        <f>F36+F37</f>
        <v>185175.99999999997</v>
      </c>
      <c r="L36" s="31">
        <f>J36-J4-J5-J6</f>
        <v>183140.91575999997</v>
      </c>
      <c r="M36" s="31"/>
      <c r="N36" s="31">
        <f>L36-M36</f>
        <v>183140.91575999997</v>
      </c>
    </row>
    <row r="37" spans="2:14" x14ac:dyDescent="0.25">
      <c r="B37" s="26" t="s">
        <v>14</v>
      </c>
      <c r="C37" s="30">
        <f>C35</f>
        <v>11720</v>
      </c>
      <c r="D37" s="9">
        <f>D35/1.03</f>
        <v>0</v>
      </c>
      <c r="E37" s="10"/>
      <c r="F37" s="33">
        <f>SUM(F4:F36)</f>
        <v>185175.99999999997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28" t="s">
        <v>16</v>
      </c>
      <c r="C39" s="129"/>
      <c r="D39" s="27"/>
      <c r="E39" s="37"/>
      <c r="F39" s="38"/>
      <c r="G39" s="28"/>
      <c r="H39" s="130" t="s">
        <v>17</v>
      </c>
      <c r="I39" s="130"/>
      <c r="J39" s="29">
        <f>J36+J37+J38-J35</f>
        <v>7.5268929999438114</v>
      </c>
      <c r="M39" s="17"/>
      <c r="N39" s="40">
        <f>J39+N34</f>
        <v>7.5268929999438114</v>
      </c>
    </row>
    <row r="40" spans="2:14" ht="15.75" thickBot="1" x14ac:dyDescent="0.3">
      <c r="B40" s="120"/>
      <c r="C40" s="121"/>
      <c r="D40" s="121"/>
      <c r="E40" s="121"/>
      <c r="F40" s="121"/>
      <c r="G40" s="121"/>
      <c r="H40" s="121"/>
      <c r="I40" s="121"/>
      <c r="J40" s="122"/>
      <c r="M40" s="17" t="s">
        <v>25</v>
      </c>
      <c r="N40" s="40">
        <v>-178502.62769999995</v>
      </c>
    </row>
    <row r="41" spans="2:14" ht="15.75" thickBot="1" x14ac:dyDescent="0.3">
      <c r="B41" s="120"/>
      <c r="C41" s="121"/>
      <c r="D41" s="121"/>
      <c r="E41" s="121"/>
      <c r="F41" s="121"/>
      <c r="G41" s="121"/>
      <c r="H41" s="121"/>
      <c r="I41" s="121"/>
      <c r="J41" s="122"/>
      <c r="M41" s="17" t="s">
        <v>32</v>
      </c>
      <c r="N41" s="40">
        <f>N40+N39</f>
        <v>-178495.10080700001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J24" sqref="J2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2" width="13.42578125" customWidth="1"/>
    <col min="13" max="13" width="15.140625" customWidth="1"/>
    <col min="14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3" t="s">
        <v>33</v>
      </c>
      <c r="C2" s="124"/>
      <c r="D2" s="124"/>
      <c r="E2" s="124"/>
      <c r="F2" s="124"/>
      <c r="G2" s="124"/>
      <c r="H2" s="124"/>
      <c r="I2" s="124"/>
      <c r="J2" s="12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45717</v>
      </c>
      <c r="C4" s="8">
        <v>429</v>
      </c>
      <c r="D4" s="9"/>
      <c r="E4" s="10">
        <v>15.8</v>
      </c>
      <c r="F4" s="33">
        <f>E4*C4</f>
        <v>6778.2000000000007</v>
      </c>
      <c r="G4" s="11"/>
      <c r="H4" s="12" t="s">
        <v>6</v>
      </c>
      <c r="I4" s="13">
        <v>0.01</v>
      </c>
      <c r="J4" s="14">
        <f>(F36+F37)*I4</f>
        <v>2429.3290000000002</v>
      </c>
    </row>
    <row r="5" spans="2:29" x14ac:dyDescent="0.25">
      <c r="B5" s="7">
        <v>45718</v>
      </c>
      <c r="C5" s="8">
        <v>453</v>
      </c>
      <c r="D5" s="9"/>
      <c r="E5" s="10">
        <v>15.8</v>
      </c>
      <c r="F5" s="33">
        <f t="shared" ref="F5:F34" si="0">E5*C5</f>
        <v>7157.4000000000005</v>
      </c>
      <c r="G5" s="11"/>
      <c r="H5" s="12" t="s">
        <v>7</v>
      </c>
      <c r="I5" s="13">
        <v>1E-3</v>
      </c>
      <c r="J5" s="14">
        <f>(F36+F37-J4-J6)*I5</f>
        <v>240.50357100000002</v>
      </c>
    </row>
    <row r="6" spans="2:29" x14ac:dyDescent="0.25">
      <c r="B6" s="7">
        <v>45719</v>
      </c>
      <c r="C6" s="8">
        <v>467</v>
      </c>
      <c r="D6" s="9"/>
      <c r="E6" s="10">
        <v>15.8</v>
      </c>
      <c r="F6" s="33">
        <f t="shared" si="0"/>
        <v>7378.6</v>
      </c>
      <c r="G6" s="11"/>
      <c r="H6" s="12" t="s">
        <v>8</v>
      </c>
      <c r="I6" s="13"/>
      <c r="J6" s="14"/>
    </row>
    <row r="7" spans="2:29" x14ac:dyDescent="0.25">
      <c r="B7" s="7">
        <v>45720</v>
      </c>
      <c r="C7" s="8">
        <v>464</v>
      </c>
      <c r="D7" s="9"/>
      <c r="E7" s="10">
        <v>15.8</v>
      </c>
      <c r="F7" s="33">
        <f t="shared" si="0"/>
        <v>7331.2000000000007</v>
      </c>
      <c r="G7" s="11"/>
      <c r="H7" s="12" t="s">
        <v>9</v>
      </c>
      <c r="I7" s="13"/>
      <c r="J7" s="14">
        <f>'ŞUBAT 2025'!J39*-1</f>
        <v>-7.5268929999438114</v>
      </c>
    </row>
    <row r="8" spans="2:29" x14ac:dyDescent="0.25">
      <c r="B8" s="7">
        <v>45721</v>
      </c>
      <c r="C8" s="8">
        <v>471</v>
      </c>
      <c r="D8" s="9"/>
      <c r="E8" s="10">
        <v>15.8</v>
      </c>
      <c r="F8" s="33">
        <f t="shared" si="0"/>
        <v>7441.8</v>
      </c>
      <c r="G8" s="15"/>
      <c r="H8" s="16"/>
      <c r="I8" s="17"/>
      <c r="J8" s="18"/>
    </row>
    <row r="9" spans="2:29" x14ac:dyDescent="0.25">
      <c r="B9" s="7">
        <v>45722</v>
      </c>
      <c r="C9" s="8">
        <v>449</v>
      </c>
      <c r="D9" s="9"/>
      <c r="E9" s="10">
        <v>15.8</v>
      </c>
      <c r="F9" s="33">
        <f t="shared" si="0"/>
        <v>7094.2000000000007</v>
      </c>
      <c r="G9" s="15">
        <v>45777</v>
      </c>
      <c r="H9" s="16" t="s">
        <v>34</v>
      </c>
      <c r="I9" s="17"/>
      <c r="J9" s="18">
        <v>50000</v>
      </c>
    </row>
    <row r="10" spans="2:29" x14ac:dyDescent="0.25">
      <c r="B10" s="7">
        <v>45723</v>
      </c>
      <c r="C10" s="8">
        <v>467</v>
      </c>
      <c r="D10" s="9"/>
      <c r="E10" s="10">
        <v>15.8</v>
      </c>
      <c r="F10" s="33">
        <f t="shared" si="0"/>
        <v>7378.6</v>
      </c>
      <c r="G10" s="15">
        <v>45779</v>
      </c>
      <c r="H10" s="16" t="s">
        <v>35</v>
      </c>
      <c r="I10" s="17"/>
      <c r="J10" s="18">
        <v>100000</v>
      </c>
    </row>
    <row r="11" spans="2:29" x14ac:dyDescent="0.25">
      <c r="B11" s="7">
        <v>45724</v>
      </c>
      <c r="C11" s="8">
        <v>474</v>
      </c>
      <c r="D11" s="9"/>
      <c r="E11" s="10">
        <v>15.8</v>
      </c>
      <c r="F11" s="33">
        <f t="shared" si="0"/>
        <v>7489.2000000000007</v>
      </c>
      <c r="G11" s="15">
        <v>45784</v>
      </c>
      <c r="H11" s="16" t="s">
        <v>35</v>
      </c>
      <c r="I11" s="17"/>
      <c r="J11" s="18">
        <v>90270.59</v>
      </c>
    </row>
    <row r="12" spans="2:29" x14ac:dyDescent="0.25">
      <c r="B12" s="7">
        <v>45725</v>
      </c>
      <c r="C12" s="8">
        <v>495</v>
      </c>
      <c r="D12" s="9"/>
      <c r="E12" s="10">
        <v>15.8</v>
      </c>
      <c r="F12" s="33">
        <f t="shared" si="0"/>
        <v>7821</v>
      </c>
      <c r="G12" s="19"/>
      <c r="H12" s="16"/>
      <c r="I12" s="17"/>
      <c r="J12" s="18"/>
    </row>
    <row r="13" spans="2:29" x14ac:dyDescent="0.25">
      <c r="B13" s="7">
        <v>45726</v>
      </c>
      <c r="C13" s="8">
        <v>495</v>
      </c>
      <c r="D13" s="9"/>
      <c r="E13" s="10">
        <v>15.8</v>
      </c>
      <c r="F13" s="33">
        <f t="shared" si="0"/>
        <v>7821</v>
      </c>
      <c r="G13" s="19"/>
      <c r="H13" s="16"/>
      <c r="I13" s="17"/>
      <c r="J13" s="18"/>
    </row>
    <row r="14" spans="2:29" x14ac:dyDescent="0.25">
      <c r="B14" s="7">
        <v>45727</v>
      </c>
      <c r="C14" s="8">
        <v>500</v>
      </c>
      <c r="D14" s="9"/>
      <c r="E14" s="10">
        <v>15.8</v>
      </c>
      <c r="F14" s="33">
        <f t="shared" si="0"/>
        <v>7900</v>
      </c>
      <c r="G14" s="19"/>
      <c r="H14" s="16"/>
      <c r="I14" s="17"/>
      <c r="J14" s="18"/>
    </row>
    <row r="15" spans="2:29" x14ac:dyDescent="0.25">
      <c r="B15" s="7">
        <v>45728</v>
      </c>
      <c r="C15" s="8">
        <v>516</v>
      </c>
      <c r="D15" s="9"/>
      <c r="E15" s="10">
        <v>15.8</v>
      </c>
      <c r="F15" s="33">
        <f t="shared" si="0"/>
        <v>8152.8</v>
      </c>
      <c r="G15" s="19"/>
      <c r="H15" s="16"/>
      <c r="I15" s="17"/>
      <c r="J15" s="18"/>
    </row>
    <row r="16" spans="2:29" x14ac:dyDescent="0.25">
      <c r="B16" s="7">
        <v>45729</v>
      </c>
      <c r="C16" s="8">
        <v>517.5</v>
      </c>
      <c r="D16" s="9"/>
      <c r="E16" s="10">
        <v>15.8</v>
      </c>
      <c r="F16" s="33">
        <f t="shared" si="0"/>
        <v>8176.5</v>
      </c>
      <c r="G16" s="19"/>
      <c r="H16" s="16"/>
      <c r="I16" s="17"/>
      <c r="J16" s="18"/>
    </row>
    <row r="17" spans="2:14" x14ac:dyDescent="0.25">
      <c r="B17" s="7">
        <v>45730</v>
      </c>
      <c r="C17" s="8">
        <v>537</v>
      </c>
      <c r="D17" s="9"/>
      <c r="E17" s="10">
        <v>15.8</v>
      </c>
      <c r="F17" s="33">
        <f t="shared" si="0"/>
        <v>8484.6</v>
      </c>
      <c r="G17" s="19"/>
      <c r="H17" s="16"/>
      <c r="I17" s="17"/>
      <c r="J17" s="18"/>
    </row>
    <row r="18" spans="2:14" x14ac:dyDescent="0.25">
      <c r="B18" s="7">
        <v>45731</v>
      </c>
      <c r="C18" s="8">
        <v>533</v>
      </c>
      <c r="D18" s="9"/>
      <c r="E18" s="10">
        <v>15.8</v>
      </c>
      <c r="F18" s="33">
        <f t="shared" si="0"/>
        <v>8421.4</v>
      </c>
      <c r="G18" s="19"/>
      <c r="H18" s="16"/>
      <c r="I18" s="17"/>
      <c r="J18" s="18"/>
    </row>
    <row r="19" spans="2:14" x14ac:dyDescent="0.25">
      <c r="B19" s="7">
        <v>45732</v>
      </c>
      <c r="C19" s="8">
        <v>530</v>
      </c>
      <c r="D19" s="9"/>
      <c r="E19" s="10">
        <v>15.8</v>
      </c>
      <c r="F19" s="33">
        <f t="shared" si="0"/>
        <v>8374</v>
      </c>
      <c r="G19" s="19"/>
      <c r="H19" s="16"/>
      <c r="I19" s="17"/>
      <c r="J19" s="18"/>
    </row>
    <row r="20" spans="2:14" x14ac:dyDescent="0.25">
      <c r="B20" s="7">
        <v>45733</v>
      </c>
      <c r="C20" s="8">
        <v>513</v>
      </c>
      <c r="D20" s="9"/>
      <c r="E20" s="10">
        <v>15.8</v>
      </c>
      <c r="F20" s="33">
        <f t="shared" si="0"/>
        <v>8105.4000000000005</v>
      </c>
      <c r="G20" s="19"/>
      <c r="H20" s="16"/>
      <c r="I20" s="17"/>
      <c r="J20" s="18"/>
    </row>
    <row r="21" spans="2:14" x14ac:dyDescent="0.25">
      <c r="B21" s="7">
        <v>45734</v>
      </c>
      <c r="C21" s="8">
        <v>523</v>
      </c>
      <c r="D21" s="9"/>
      <c r="E21" s="10">
        <v>15.8</v>
      </c>
      <c r="F21" s="33">
        <f t="shared" si="0"/>
        <v>8263.4</v>
      </c>
      <c r="G21" s="19"/>
      <c r="H21" s="16"/>
      <c r="I21" s="17"/>
      <c r="J21" s="18"/>
    </row>
    <row r="22" spans="2:14" x14ac:dyDescent="0.25">
      <c r="B22" s="7">
        <v>45735</v>
      </c>
      <c r="C22" s="8">
        <v>529</v>
      </c>
      <c r="D22" s="9"/>
      <c r="E22" s="10">
        <v>15.8</v>
      </c>
      <c r="F22" s="33">
        <f t="shared" si="0"/>
        <v>8358.2000000000007</v>
      </c>
      <c r="G22" s="19"/>
      <c r="H22" s="16"/>
      <c r="I22" s="17"/>
      <c r="J22" s="18"/>
    </row>
    <row r="23" spans="2:14" x14ac:dyDescent="0.25">
      <c r="B23" s="7">
        <v>45736</v>
      </c>
      <c r="C23" s="8">
        <v>506</v>
      </c>
      <c r="D23" s="9"/>
      <c r="E23" s="10">
        <v>15.8</v>
      </c>
      <c r="F23" s="33">
        <f t="shared" si="0"/>
        <v>7994.8</v>
      </c>
      <c r="G23" s="19"/>
      <c r="H23" s="16"/>
      <c r="I23" s="17"/>
      <c r="J23" s="18"/>
    </row>
    <row r="24" spans="2:14" x14ac:dyDescent="0.25">
      <c r="B24" s="7">
        <v>45737</v>
      </c>
      <c r="C24" s="8">
        <v>491</v>
      </c>
      <c r="D24" s="9"/>
      <c r="E24" s="10">
        <v>15.8</v>
      </c>
      <c r="F24" s="33">
        <f t="shared" si="0"/>
        <v>7757.8</v>
      </c>
      <c r="G24" s="19"/>
      <c r="H24" s="16"/>
      <c r="I24" s="17"/>
      <c r="J24" s="18"/>
    </row>
    <row r="25" spans="2:14" x14ac:dyDescent="0.25">
      <c r="B25" s="7">
        <v>45738</v>
      </c>
      <c r="C25" s="8">
        <v>505</v>
      </c>
      <c r="D25" s="9"/>
      <c r="E25" s="10">
        <v>15.8</v>
      </c>
      <c r="F25" s="33">
        <f t="shared" si="0"/>
        <v>7979</v>
      </c>
      <c r="G25" s="19"/>
      <c r="H25" s="16"/>
      <c r="I25" s="17"/>
      <c r="J25" s="18"/>
    </row>
    <row r="26" spans="2:14" x14ac:dyDescent="0.25">
      <c r="B26" s="7">
        <v>45739</v>
      </c>
      <c r="C26" s="8">
        <v>497</v>
      </c>
      <c r="D26" s="9"/>
      <c r="E26" s="10">
        <v>15.8</v>
      </c>
      <c r="F26" s="33">
        <f t="shared" si="0"/>
        <v>7852.6</v>
      </c>
      <c r="G26" s="19"/>
      <c r="H26" s="16"/>
      <c r="I26" s="17"/>
      <c r="J26" s="18"/>
    </row>
    <row r="27" spans="2:14" x14ac:dyDescent="0.25">
      <c r="B27" s="7">
        <v>45740</v>
      </c>
      <c r="C27" s="8">
        <v>525</v>
      </c>
      <c r="D27" s="9"/>
      <c r="E27" s="10">
        <v>15.8</v>
      </c>
      <c r="F27" s="33">
        <f t="shared" si="0"/>
        <v>8295</v>
      </c>
      <c r="G27" s="19"/>
      <c r="H27" s="16"/>
      <c r="I27" s="17"/>
      <c r="J27" s="18"/>
      <c r="M27" s="17"/>
      <c r="N27" s="40"/>
    </row>
    <row r="28" spans="2:14" x14ac:dyDescent="0.25">
      <c r="B28" s="7">
        <v>45741</v>
      </c>
      <c r="C28" s="8">
        <v>514</v>
      </c>
      <c r="D28" s="9"/>
      <c r="E28" s="10">
        <v>15.8</v>
      </c>
      <c r="F28" s="33">
        <f t="shared" si="0"/>
        <v>8121.2000000000007</v>
      </c>
      <c r="G28" s="19"/>
      <c r="H28" s="16"/>
      <c r="I28" s="17"/>
      <c r="J28" s="18"/>
      <c r="M28" s="17"/>
      <c r="N28" s="40"/>
    </row>
    <row r="29" spans="2:14" x14ac:dyDescent="0.25">
      <c r="B29" s="7">
        <v>45742</v>
      </c>
      <c r="C29" s="8">
        <v>513</v>
      </c>
      <c r="D29" s="9"/>
      <c r="E29" s="10">
        <v>15.8</v>
      </c>
      <c r="F29" s="33">
        <f t="shared" si="0"/>
        <v>8105.4000000000005</v>
      </c>
      <c r="G29" s="19"/>
      <c r="H29" s="16"/>
      <c r="I29" s="17"/>
      <c r="J29" s="18"/>
      <c r="M29" s="17"/>
      <c r="N29" s="40"/>
    </row>
    <row r="30" spans="2:14" x14ac:dyDescent="0.25">
      <c r="B30" s="7">
        <v>45743</v>
      </c>
      <c r="C30" s="8">
        <v>500</v>
      </c>
      <c r="D30" s="9"/>
      <c r="E30" s="10">
        <v>15.8</v>
      </c>
      <c r="F30" s="33">
        <f t="shared" si="0"/>
        <v>7900</v>
      </c>
      <c r="G30" s="19"/>
      <c r="H30" s="16"/>
      <c r="I30" s="17"/>
      <c r="J30" s="18"/>
      <c r="M30" s="17"/>
      <c r="N30" s="40"/>
    </row>
    <row r="31" spans="2:14" x14ac:dyDescent="0.25">
      <c r="B31" s="7">
        <v>45744</v>
      </c>
      <c r="C31" s="8">
        <v>487</v>
      </c>
      <c r="D31" s="9"/>
      <c r="E31" s="10">
        <v>15.8</v>
      </c>
      <c r="F31" s="33">
        <f t="shared" si="0"/>
        <v>7694.6</v>
      </c>
      <c r="G31" s="19"/>
      <c r="H31" s="16"/>
      <c r="I31" s="17"/>
      <c r="J31" s="18"/>
      <c r="M31" s="17"/>
      <c r="N31" s="40"/>
    </row>
    <row r="32" spans="2:14" x14ac:dyDescent="0.25">
      <c r="B32" s="7">
        <v>45745</v>
      </c>
      <c r="C32" s="8">
        <v>481</v>
      </c>
      <c r="D32" s="9"/>
      <c r="E32" s="10">
        <v>15.8</v>
      </c>
      <c r="F32" s="33">
        <f t="shared" si="0"/>
        <v>7599.8</v>
      </c>
      <c r="G32" s="19"/>
      <c r="H32" s="16"/>
      <c r="I32" s="17"/>
      <c r="J32" s="18"/>
      <c r="M32" s="17"/>
      <c r="N32" s="40"/>
    </row>
    <row r="33" spans="2:14" x14ac:dyDescent="0.25">
      <c r="B33" s="7">
        <v>45746</v>
      </c>
      <c r="C33" s="8">
        <v>482</v>
      </c>
      <c r="D33" s="9"/>
      <c r="E33" s="10">
        <v>15.8</v>
      </c>
      <c r="F33" s="33">
        <f t="shared" si="0"/>
        <v>7615.6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45747</v>
      </c>
      <c r="C34" s="35">
        <v>512</v>
      </c>
      <c r="D34" s="36"/>
      <c r="E34" s="10">
        <v>15.8</v>
      </c>
      <c r="F34" s="38">
        <f t="shared" si="0"/>
        <v>8089.6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15375.5</v>
      </c>
      <c r="D35" s="43">
        <f>SUM(D4:D34)</f>
        <v>0</v>
      </c>
      <c r="E35" s="44"/>
      <c r="F35" s="45" t="s">
        <v>4</v>
      </c>
      <c r="G35" s="24"/>
      <c r="H35" s="126" t="s">
        <v>11</v>
      </c>
      <c r="I35" s="126"/>
      <c r="J35" s="25">
        <f>SUM(J4:J34)</f>
        <v>242932.89567800006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7" t="s">
        <v>13</v>
      </c>
      <c r="I36" s="127"/>
      <c r="J36" s="18">
        <f>F36+F37</f>
        <v>242932.90000000002</v>
      </c>
      <c r="L36" s="31">
        <f>J36-J4-J5-J6</f>
        <v>240263.06742900002</v>
      </c>
      <c r="M36" s="31"/>
      <c r="N36" s="31">
        <f>L36-M36</f>
        <v>240263.06742900002</v>
      </c>
    </row>
    <row r="37" spans="2:14" x14ac:dyDescent="0.25">
      <c r="B37" s="26" t="s">
        <v>14</v>
      </c>
      <c r="C37" s="30">
        <f>C35</f>
        <v>15375.5</v>
      </c>
      <c r="D37" s="9">
        <f>D35/1.03</f>
        <v>0</v>
      </c>
      <c r="E37" s="10"/>
      <c r="F37" s="33">
        <f>SUM(F4:F36)</f>
        <v>242932.90000000002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28" t="s">
        <v>16</v>
      </c>
      <c r="C39" s="129"/>
      <c r="D39" s="27"/>
      <c r="E39" s="37"/>
      <c r="F39" s="38"/>
      <c r="G39" s="28"/>
      <c r="H39" s="130" t="s">
        <v>17</v>
      </c>
      <c r="I39" s="130"/>
      <c r="J39" s="29">
        <f>J36+J37+J38-J35</f>
        <v>4.3219999643042684E-3</v>
      </c>
      <c r="M39" s="17"/>
      <c r="N39" s="40">
        <f>J39+N34</f>
        <v>4.3219999643042684E-3</v>
      </c>
    </row>
    <row r="40" spans="2:14" ht="15.75" thickBot="1" x14ac:dyDescent="0.3">
      <c r="B40" s="120"/>
      <c r="C40" s="121"/>
      <c r="D40" s="121"/>
      <c r="E40" s="121"/>
      <c r="F40" s="121"/>
      <c r="G40" s="121"/>
      <c r="H40" s="121"/>
      <c r="I40" s="121"/>
      <c r="J40" s="122"/>
      <c r="M40" s="17" t="s">
        <v>25</v>
      </c>
      <c r="N40" s="40">
        <v>-96642.760000000009</v>
      </c>
    </row>
    <row r="41" spans="2:14" ht="15.75" thickBot="1" x14ac:dyDescent="0.3">
      <c r="B41" s="120"/>
      <c r="C41" s="121"/>
      <c r="D41" s="121"/>
      <c r="E41" s="121"/>
      <c r="F41" s="121"/>
      <c r="G41" s="121"/>
      <c r="H41" s="121"/>
      <c r="I41" s="121"/>
      <c r="J41" s="122"/>
      <c r="M41" s="17" t="s">
        <v>32</v>
      </c>
      <c r="N41" s="40">
        <f>N40+N39</f>
        <v>-96642.755678000045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5"/>
  <sheetViews>
    <sheetView zoomScale="85" zoomScaleNormal="85" workbookViewId="0">
      <selection activeCell="K42" sqref="K4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3" t="s">
        <v>33</v>
      </c>
      <c r="C2" s="124"/>
      <c r="D2" s="124"/>
      <c r="E2" s="124"/>
      <c r="F2" s="124"/>
      <c r="G2" s="124"/>
      <c r="H2" s="124"/>
      <c r="I2" s="124"/>
      <c r="J2" s="12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45748</v>
      </c>
      <c r="C4" s="8">
        <v>509</v>
      </c>
      <c r="D4" s="9"/>
      <c r="E4" s="10">
        <v>16</v>
      </c>
      <c r="F4" s="33">
        <f>E4*C4</f>
        <v>8144</v>
      </c>
      <c r="G4" s="11"/>
      <c r="H4" s="12" t="s">
        <v>6</v>
      </c>
      <c r="I4" s="13">
        <v>0.01</v>
      </c>
      <c r="J4" s="14">
        <f>(F36+F37)*I4</f>
        <v>2651.04</v>
      </c>
      <c r="L4" t="s">
        <v>38</v>
      </c>
    </row>
    <row r="5" spans="2:29" x14ac:dyDescent="0.25">
      <c r="B5" s="7">
        <v>45749</v>
      </c>
      <c r="C5" s="8">
        <v>519</v>
      </c>
      <c r="D5" s="9"/>
      <c r="E5" s="10">
        <v>16</v>
      </c>
      <c r="F5" s="33">
        <f t="shared" ref="F5:F34" si="0">E5*C5</f>
        <v>8304</v>
      </c>
      <c r="G5" s="11"/>
      <c r="H5" s="12" t="s">
        <v>7</v>
      </c>
      <c r="I5" s="13">
        <v>1E-3</v>
      </c>
      <c r="J5" s="14">
        <f>(F36+F37-J4-J6)*I5</f>
        <v>262.45296000000002</v>
      </c>
      <c r="L5" t="s">
        <v>39</v>
      </c>
    </row>
    <row r="6" spans="2:29" x14ac:dyDescent="0.25">
      <c r="B6" s="7">
        <v>45750</v>
      </c>
      <c r="C6" s="8">
        <v>533</v>
      </c>
      <c r="D6" s="9"/>
      <c r="E6" s="10">
        <v>16</v>
      </c>
      <c r="F6" s="33">
        <f t="shared" si="0"/>
        <v>8528</v>
      </c>
      <c r="G6" s="11"/>
      <c r="H6" s="12" t="s">
        <v>8</v>
      </c>
      <c r="I6" s="13"/>
      <c r="J6" s="14"/>
    </row>
    <row r="7" spans="2:29" x14ac:dyDescent="0.25">
      <c r="B7" s="7">
        <v>45751</v>
      </c>
      <c r="C7" s="8">
        <v>512</v>
      </c>
      <c r="D7" s="9"/>
      <c r="E7" s="10">
        <v>16</v>
      </c>
      <c r="F7" s="33">
        <f t="shared" si="0"/>
        <v>8192</v>
      </c>
      <c r="G7" s="11"/>
      <c r="H7" s="12" t="s">
        <v>9</v>
      </c>
      <c r="I7" s="13"/>
      <c r="J7" s="14">
        <f>'MART 2025'!J39*-1</f>
        <v>-4.3219999643042684E-3</v>
      </c>
    </row>
    <row r="8" spans="2:29" x14ac:dyDescent="0.25">
      <c r="B8" s="7">
        <v>45752</v>
      </c>
      <c r="C8" s="8">
        <v>547</v>
      </c>
      <c r="D8" s="9"/>
      <c r="E8" s="10">
        <v>16</v>
      </c>
      <c r="F8" s="33">
        <f t="shared" si="0"/>
        <v>8752</v>
      </c>
      <c r="G8" s="15">
        <v>45805</v>
      </c>
      <c r="H8" s="16" t="s">
        <v>41</v>
      </c>
      <c r="I8" s="17"/>
      <c r="J8" s="18">
        <v>150000</v>
      </c>
      <c r="L8" s="56">
        <v>45807</v>
      </c>
      <c r="M8" t="s">
        <v>43</v>
      </c>
    </row>
    <row r="9" spans="2:29" x14ac:dyDescent="0.25">
      <c r="B9" s="7">
        <v>45753</v>
      </c>
      <c r="C9" s="8">
        <v>528</v>
      </c>
      <c r="D9" s="9"/>
      <c r="E9" s="10">
        <v>16</v>
      </c>
      <c r="F9" s="33">
        <f t="shared" si="0"/>
        <v>8448</v>
      </c>
      <c r="G9" s="15">
        <v>45806</v>
      </c>
      <c r="H9" s="16" t="s">
        <v>42</v>
      </c>
      <c r="I9" s="17"/>
      <c r="J9" s="18">
        <v>60000</v>
      </c>
      <c r="L9" t="s">
        <v>44</v>
      </c>
    </row>
    <row r="10" spans="2:29" x14ac:dyDescent="0.25">
      <c r="B10" s="7">
        <v>45754</v>
      </c>
      <c r="C10" s="8">
        <v>535</v>
      </c>
      <c r="D10" s="9"/>
      <c r="E10" s="10">
        <v>16</v>
      </c>
      <c r="F10" s="33">
        <f t="shared" si="0"/>
        <v>8560</v>
      </c>
      <c r="G10" s="15">
        <v>45811</v>
      </c>
      <c r="H10" s="16" t="s">
        <v>41</v>
      </c>
      <c r="I10" s="17"/>
      <c r="J10" s="18">
        <v>52190.51</v>
      </c>
    </row>
    <row r="11" spans="2:29" x14ac:dyDescent="0.25">
      <c r="B11" s="7">
        <v>45755</v>
      </c>
      <c r="C11" s="8">
        <v>543</v>
      </c>
      <c r="D11" s="9"/>
      <c r="E11" s="10">
        <v>16</v>
      </c>
      <c r="F11" s="33">
        <f t="shared" si="0"/>
        <v>8688</v>
      </c>
      <c r="G11" s="15">
        <v>45807</v>
      </c>
      <c r="H11" s="16" t="s">
        <v>41</v>
      </c>
      <c r="I11" s="17"/>
      <c r="J11" s="18">
        <v>3836</v>
      </c>
    </row>
    <row r="12" spans="2:29" x14ac:dyDescent="0.25">
      <c r="B12" s="7">
        <v>45756</v>
      </c>
      <c r="C12" s="8">
        <v>531</v>
      </c>
      <c r="D12" s="9"/>
      <c r="E12" s="10">
        <v>16</v>
      </c>
      <c r="F12" s="33">
        <f t="shared" si="0"/>
        <v>8496</v>
      </c>
      <c r="G12" s="15">
        <v>45807</v>
      </c>
      <c r="H12" s="16" t="s">
        <v>45</v>
      </c>
      <c r="I12" s="17"/>
      <c r="J12" s="18">
        <v>-3836</v>
      </c>
    </row>
    <row r="13" spans="2:29" x14ac:dyDescent="0.25">
      <c r="B13" s="7">
        <v>45757</v>
      </c>
      <c r="C13" s="8">
        <v>556</v>
      </c>
      <c r="D13" s="9"/>
      <c r="E13" s="10">
        <v>16</v>
      </c>
      <c r="F13" s="33">
        <f t="shared" si="0"/>
        <v>8896</v>
      </c>
      <c r="G13" s="19"/>
      <c r="H13" s="16"/>
      <c r="I13" s="17"/>
      <c r="J13" s="18"/>
    </row>
    <row r="14" spans="2:29" x14ac:dyDescent="0.25">
      <c r="B14" s="7">
        <v>45758</v>
      </c>
      <c r="C14" s="8">
        <v>549</v>
      </c>
      <c r="D14" s="9"/>
      <c r="E14" s="10">
        <v>16</v>
      </c>
      <c r="F14" s="33">
        <f t="shared" si="0"/>
        <v>8784</v>
      </c>
      <c r="G14" s="19"/>
      <c r="H14" s="16"/>
      <c r="I14" s="17"/>
      <c r="J14" s="18"/>
    </row>
    <row r="15" spans="2:29" x14ac:dyDescent="0.25">
      <c r="B15" s="7">
        <v>45759</v>
      </c>
      <c r="C15" s="8">
        <v>535</v>
      </c>
      <c r="D15" s="9"/>
      <c r="E15" s="10">
        <v>16</v>
      </c>
      <c r="F15" s="33">
        <f t="shared" si="0"/>
        <v>8560</v>
      </c>
      <c r="G15" s="19"/>
      <c r="H15" s="16"/>
      <c r="I15" s="17"/>
      <c r="J15" s="18"/>
      <c r="M15" s="31"/>
    </row>
    <row r="16" spans="2:29" x14ac:dyDescent="0.25">
      <c r="B16" s="7">
        <v>45760</v>
      </c>
      <c r="C16" s="8">
        <v>535</v>
      </c>
      <c r="D16" s="9"/>
      <c r="E16" s="10">
        <v>16</v>
      </c>
      <c r="F16" s="33">
        <f t="shared" si="0"/>
        <v>8560</v>
      </c>
      <c r="G16" s="19"/>
      <c r="H16" s="16"/>
      <c r="I16" s="17"/>
      <c r="J16" s="18"/>
      <c r="M16" s="31">
        <v>258913.13</v>
      </c>
    </row>
    <row r="17" spans="2:13" x14ac:dyDescent="0.25">
      <c r="B17" s="7">
        <v>45761</v>
      </c>
      <c r="C17" s="8">
        <v>529</v>
      </c>
      <c r="D17" s="9"/>
      <c r="E17" s="10">
        <v>16</v>
      </c>
      <c r="F17" s="33">
        <f t="shared" si="0"/>
        <v>8464</v>
      </c>
      <c r="G17" s="19"/>
      <c r="H17" s="16"/>
      <c r="I17" s="17"/>
      <c r="J17" s="18"/>
      <c r="M17" s="31">
        <v>3310.49</v>
      </c>
    </row>
    <row r="18" spans="2:13" x14ac:dyDescent="0.25">
      <c r="B18" s="7">
        <v>45762</v>
      </c>
      <c r="C18" s="8">
        <v>493</v>
      </c>
      <c r="D18" s="9"/>
      <c r="E18" s="10">
        <v>16</v>
      </c>
      <c r="F18" s="33">
        <f t="shared" si="0"/>
        <v>7888</v>
      </c>
      <c r="G18" s="19"/>
      <c r="H18" s="16"/>
      <c r="I18" s="17"/>
      <c r="J18" s="18"/>
      <c r="M18" s="31">
        <f>SUM(M16:M17)</f>
        <v>262223.62</v>
      </c>
    </row>
    <row r="19" spans="2:13" x14ac:dyDescent="0.25">
      <c r="B19" s="7">
        <v>45763</v>
      </c>
      <c r="C19" s="8">
        <v>525</v>
      </c>
      <c r="D19" s="9"/>
      <c r="E19" s="10">
        <v>16</v>
      </c>
      <c r="F19" s="33">
        <f t="shared" si="0"/>
        <v>8400</v>
      </c>
      <c r="G19" s="19"/>
      <c r="H19" s="16"/>
      <c r="I19" s="17"/>
      <c r="J19" s="18"/>
    </row>
    <row r="20" spans="2:13" x14ac:dyDescent="0.25">
      <c r="B20" s="7">
        <v>45764</v>
      </c>
      <c r="C20" s="8">
        <v>542</v>
      </c>
      <c r="D20" s="9"/>
      <c r="E20" s="10">
        <v>16</v>
      </c>
      <c r="F20" s="33">
        <f t="shared" si="0"/>
        <v>8672</v>
      </c>
      <c r="G20" s="19"/>
      <c r="H20" s="16"/>
      <c r="I20" s="17"/>
      <c r="J20" s="18"/>
    </row>
    <row r="21" spans="2:13" x14ac:dyDescent="0.25">
      <c r="B21" s="7">
        <v>45765</v>
      </c>
      <c r="C21" s="8">
        <v>547</v>
      </c>
      <c r="D21" s="9"/>
      <c r="E21" s="10">
        <v>16</v>
      </c>
      <c r="F21" s="33">
        <f t="shared" si="0"/>
        <v>8752</v>
      </c>
      <c r="G21" s="19"/>
      <c r="H21" s="16"/>
      <c r="I21" s="17"/>
      <c r="J21" s="18"/>
    </row>
    <row r="22" spans="2:13" x14ac:dyDescent="0.25">
      <c r="B22" s="7">
        <v>45766</v>
      </c>
      <c r="C22" s="8">
        <v>562</v>
      </c>
      <c r="D22" s="9"/>
      <c r="E22" s="10">
        <v>16</v>
      </c>
      <c r="F22" s="33">
        <f t="shared" si="0"/>
        <v>8992</v>
      </c>
      <c r="G22" s="19"/>
      <c r="H22" s="16"/>
      <c r="I22" s="17"/>
      <c r="J22" s="18"/>
    </row>
    <row r="23" spans="2:13" x14ac:dyDescent="0.25">
      <c r="B23" s="7">
        <v>45767</v>
      </c>
      <c r="C23" s="8">
        <v>562</v>
      </c>
      <c r="D23" s="9"/>
      <c r="E23" s="10">
        <v>16</v>
      </c>
      <c r="F23" s="33">
        <f t="shared" si="0"/>
        <v>8992</v>
      </c>
      <c r="G23" s="19"/>
      <c r="H23" s="16"/>
      <c r="I23" s="17"/>
      <c r="J23" s="18"/>
    </row>
    <row r="24" spans="2:13" x14ac:dyDescent="0.25">
      <c r="B24" s="7">
        <v>45768</v>
      </c>
      <c r="C24" s="8">
        <v>580</v>
      </c>
      <c r="D24" s="9"/>
      <c r="E24" s="10">
        <v>16</v>
      </c>
      <c r="F24" s="33">
        <f t="shared" si="0"/>
        <v>9280</v>
      </c>
      <c r="G24" s="19"/>
      <c r="H24" s="16"/>
      <c r="I24" s="17"/>
      <c r="J24" s="18"/>
    </row>
    <row r="25" spans="2:13" x14ac:dyDescent="0.25">
      <c r="B25" s="7">
        <v>45769</v>
      </c>
      <c r="C25" s="8">
        <v>568</v>
      </c>
      <c r="D25" s="9"/>
      <c r="E25" s="10">
        <v>16</v>
      </c>
      <c r="F25" s="33">
        <f t="shared" si="0"/>
        <v>9088</v>
      </c>
      <c r="G25" s="19"/>
      <c r="H25" s="16"/>
      <c r="I25" s="17"/>
      <c r="J25" s="18"/>
    </row>
    <row r="26" spans="2:13" x14ac:dyDescent="0.25">
      <c r="B26" s="7">
        <v>45770</v>
      </c>
      <c r="C26" s="8">
        <v>585</v>
      </c>
      <c r="D26" s="9"/>
      <c r="E26" s="10">
        <v>16</v>
      </c>
      <c r="F26" s="33">
        <f t="shared" si="0"/>
        <v>9360</v>
      </c>
      <c r="G26" s="19"/>
      <c r="H26" s="16"/>
      <c r="I26" s="17"/>
      <c r="J26" s="18"/>
    </row>
    <row r="27" spans="2:13" x14ac:dyDescent="0.25">
      <c r="B27" s="7">
        <v>45771</v>
      </c>
      <c r="C27" s="8">
        <v>578</v>
      </c>
      <c r="D27" s="9"/>
      <c r="E27" s="10">
        <v>16</v>
      </c>
      <c r="F27" s="33">
        <f t="shared" si="0"/>
        <v>9248</v>
      </c>
      <c r="G27" s="19"/>
      <c r="H27" s="16"/>
      <c r="I27" s="17"/>
      <c r="J27" s="18"/>
    </row>
    <row r="28" spans="2:13" x14ac:dyDescent="0.25">
      <c r="B28" s="7">
        <v>45772</v>
      </c>
      <c r="C28" s="8">
        <v>588</v>
      </c>
      <c r="D28" s="9"/>
      <c r="E28" s="10">
        <v>16</v>
      </c>
      <c r="F28" s="33">
        <f t="shared" si="0"/>
        <v>9408</v>
      </c>
      <c r="G28" s="19"/>
      <c r="H28" s="16"/>
      <c r="I28" s="17"/>
      <c r="J28" s="18"/>
      <c r="M28" s="31">
        <v>258913.13</v>
      </c>
    </row>
    <row r="29" spans="2:13" x14ac:dyDescent="0.25">
      <c r="B29" s="7">
        <v>45773</v>
      </c>
      <c r="C29" s="8">
        <v>617</v>
      </c>
      <c r="D29" s="9"/>
      <c r="E29" s="10">
        <v>16</v>
      </c>
      <c r="F29" s="33">
        <f t="shared" si="0"/>
        <v>9872</v>
      </c>
      <c r="G29" s="19"/>
      <c r="H29" s="16"/>
      <c r="I29" s="17"/>
      <c r="J29" s="18"/>
      <c r="M29" s="31">
        <v>3277.38</v>
      </c>
    </row>
    <row r="30" spans="2:13" x14ac:dyDescent="0.25">
      <c r="B30" s="7">
        <v>45774</v>
      </c>
      <c r="C30" s="8">
        <v>582</v>
      </c>
      <c r="D30" s="9"/>
      <c r="E30" s="10">
        <v>16</v>
      </c>
      <c r="F30" s="33">
        <f t="shared" si="0"/>
        <v>9312</v>
      </c>
      <c r="G30" s="19"/>
      <c r="H30" s="16"/>
      <c r="I30" s="17"/>
      <c r="J30" s="18"/>
      <c r="M30" s="31">
        <f>SUM(M28:M29)</f>
        <v>262190.51</v>
      </c>
    </row>
    <row r="31" spans="2:13" x14ac:dyDescent="0.25">
      <c r="B31" s="7">
        <v>45775</v>
      </c>
      <c r="C31" s="8">
        <v>590</v>
      </c>
      <c r="D31" s="9"/>
      <c r="E31" s="10">
        <v>16</v>
      </c>
      <c r="F31" s="33">
        <f t="shared" si="0"/>
        <v>9440</v>
      </c>
      <c r="G31" s="19"/>
      <c r="H31" s="16"/>
      <c r="I31" s="17"/>
      <c r="J31" s="18"/>
    </row>
    <row r="32" spans="2:13" x14ac:dyDescent="0.25">
      <c r="B32" s="7">
        <v>45776</v>
      </c>
      <c r="C32" s="8">
        <v>592</v>
      </c>
      <c r="D32" s="9"/>
      <c r="E32" s="10">
        <v>16</v>
      </c>
      <c r="F32" s="33">
        <f t="shared" si="0"/>
        <v>9472</v>
      </c>
      <c r="G32" s="19"/>
      <c r="H32" s="16"/>
      <c r="I32" s="17"/>
      <c r="J32" s="18"/>
    </row>
    <row r="33" spans="2:14" x14ac:dyDescent="0.25">
      <c r="B33" s="7">
        <v>45777</v>
      </c>
      <c r="C33" s="8">
        <v>597</v>
      </c>
      <c r="D33" s="9"/>
      <c r="E33" s="10">
        <v>16</v>
      </c>
      <c r="F33" s="33">
        <f t="shared" si="0"/>
        <v>9552</v>
      </c>
      <c r="G33" s="19"/>
      <c r="H33" s="16"/>
      <c r="I33" s="17"/>
      <c r="J33" s="18"/>
    </row>
    <row r="34" spans="2:14" ht="15.75" thickBot="1" x14ac:dyDescent="0.3">
      <c r="B34" s="34"/>
      <c r="C34" s="35"/>
      <c r="D34" s="36"/>
      <c r="E34" s="10">
        <v>16</v>
      </c>
      <c r="F34" s="38">
        <f t="shared" si="0"/>
        <v>0</v>
      </c>
      <c r="G34" s="20"/>
      <c r="H34" s="21"/>
      <c r="I34" s="22"/>
      <c r="J34" s="23"/>
    </row>
    <row r="35" spans="2:14" x14ac:dyDescent="0.25">
      <c r="B35" s="41" t="s">
        <v>10</v>
      </c>
      <c r="C35" s="42">
        <f>SUM(C4:C34)</f>
        <v>16569</v>
      </c>
      <c r="D35" s="43">
        <f>SUM(D4:D34)</f>
        <v>0</v>
      </c>
      <c r="E35" s="44"/>
      <c r="F35" s="45" t="s">
        <v>4</v>
      </c>
      <c r="G35" s="24"/>
      <c r="H35" s="126" t="s">
        <v>11</v>
      </c>
      <c r="I35" s="126"/>
      <c r="J35" s="25">
        <f>SUM(J4:J34)</f>
        <v>265103.99863800005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7" t="s">
        <v>13</v>
      </c>
      <c r="I36" s="127"/>
      <c r="J36" s="18">
        <f>F36+F37</f>
        <v>265104</v>
      </c>
      <c r="L36" s="31">
        <f>J36-J4-J5-J6</f>
        <v>262190.50704</v>
      </c>
      <c r="M36">
        <v>262190.51</v>
      </c>
      <c r="N36" s="31">
        <f>L36-M36</f>
        <v>-2.9600000125356019E-3</v>
      </c>
    </row>
    <row r="37" spans="2:14" x14ac:dyDescent="0.25">
      <c r="B37" s="26" t="s">
        <v>14</v>
      </c>
      <c r="C37" s="30">
        <f>C35</f>
        <v>16569</v>
      </c>
      <c r="D37" s="9">
        <f>D35/1.03</f>
        <v>0</v>
      </c>
      <c r="E37" s="10"/>
      <c r="F37" s="33">
        <f>SUM(F4:F36)</f>
        <v>265104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28" t="s">
        <v>16</v>
      </c>
      <c r="C39" s="129"/>
      <c r="D39" s="27"/>
      <c r="E39" s="37"/>
      <c r="F39" s="38"/>
      <c r="G39" s="28"/>
      <c r="H39" s="130" t="s">
        <v>17</v>
      </c>
      <c r="I39" s="130"/>
      <c r="J39" s="29">
        <f>J36+J37+J38-J35</f>
        <v>1.3619999517686665E-3</v>
      </c>
    </row>
    <row r="40" spans="2:14" ht="15.75" thickBot="1" x14ac:dyDescent="0.3">
      <c r="B40" s="120"/>
      <c r="C40" s="121"/>
      <c r="D40" s="121"/>
      <c r="E40" s="121"/>
      <c r="F40" s="121"/>
      <c r="G40" s="121"/>
      <c r="H40" s="121"/>
      <c r="I40" s="121"/>
      <c r="J40" s="122"/>
    </row>
    <row r="41" spans="2:14" ht="15.75" thickBot="1" x14ac:dyDescent="0.3">
      <c r="B41" s="120"/>
      <c r="C41" s="121"/>
      <c r="D41" s="121"/>
      <c r="E41" s="121"/>
      <c r="F41" s="121"/>
      <c r="G41" s="121"/>
      <c r="H41" s="121"/>
      <c r="I41" s="121"/>
      <c r="J41" s="122"/>
    </row>
    <row r="42" spans="2:14" x14ac:dyDescent="0.25">
      <c r="J42" s="31"/>
    </row>
    <row r="43" spans="2:14" x14ac:dyDescent="0.25">
      <c r="J43" s="31">
        <v>258913.13002400001</v>
      </c>
    </row>
    <row r="44" spans="2:14" x14ac:dyDescent="0.25">
      <c r="J44" s="31">
        <v>3277.3813379999483</v>
      </c>
    </row>
    <row r="45" spans="2:14" x14ac:dyDescent="0.25">
      <c r="J45" t="s">
        <v>40</v>
      </c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zoomScale="85" zoomScaleNormal="85" workbookViewId="0">
      <selection activeCell="J10" sqref="J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3" t="s">
        <v>33</v>
      </c>
      <c r="C2" s="124"/>
      <c r="D2" s="124"/>
      <c r="E2" s="124"/>
      <c r="F2" s="124"/>
      <c r="G2" s="124"/>
      <c r="H2" s="124"/>
      <c r="I2" s="124"/>
      <c r="J2" s="12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45778</v>
      </c>
      <c r="C4" s="8">
        <v>613</v>
      </c>
      <c r="D4" s="9"/>
      <c r="E4" s="10">
        <v>16</v>
      </c>
      <c r="F4" s="33">
        <f>E4*C4</f>
        <v>9808</v>
      </c>
      <c r="G4" s="11"/>
      <c r="H4" s="12" t="s">
        <v>6</v>
      </c>
      <c r="I4" s="13">
        <v>0.01</v>
      </c>
      <c r="J4" s="14">
        <f>(F36+F37)*I4</f>
        <v>2902.56</v>
      </c>
    </row>
    <row r="5" spans="2:29" x14ac:dyDescent="0.25">
      <c r="B5" s="7">
        <v>45779</v>
      </c>
      <c r="C5" s="8">
        <v>589</v>
      </c>
      <c r="D5" s="9"/>
      <c r="E5" s="10">
        <v>16</v>
      </c>
      <c r="F5" s="33">
        <f t="shared" ref="F5:F34" si="0">E5*C5</f>
        <v>9424</v>
      </c>
      <c r="G5" s="11"/>
      <c r="H5" s="12" t="s">
        <v>7</v>
      </c>
      <c r="I5" s="13">
        <v>1E-3</v>
      </c>
      <c r="J5" s="14">
        <f>(F36+F37-J4-J6)*I5</f>
        <v>287.35344000000003</v>
      </c>
    </row>
    <row r="6" spans="2:29" x14ac:dyDescent="0.25">
      <c r="B6" s="7">
        <v>45780</v>
      </c>
      <c r="C6" s="8">
        <v>596</v>
      </c>
      <c r="D6" s="9"/>
      <c r="E6" s="10">
        <v>16</v>
      </c>
      <c r="F6" s="33">
        <f t="shared" si="0"/>
        <v>9536</v>
      </c>
      <c r="G6" s="11"/>
      <c r="H6" s="12" t="s">
        <v>8</v>
      </c>
      <c r="I6" s="13"/>
      <c r="J6" s="14"/>
    </row>
    <row r="7" spans="2:29" x14ac:dyDescent="0.25">
      <c r="B7" s="7">
        <v>45781</v>
      </c>
      <c r="C7" s="8">
        <v>576</v>
      </c>
      <c r="D7" s="9"/>
      <c r="E7" s="10">
        <v>16</v>
      </c>
      <c r="F7" s="33">
        <f t="shared" si="0"/>
        <v>9216</v>
      </c>
      <c r="G7" s="11"/>
      <c r="H7" s="12" t="s">
        <v>9</v>
      </c>
      <c r="I7" s="13"/>
      <c r="J7" s="14">
        <f>'NİSAN 2025'!J39*-1</f>
        <v>-1.3619999517686665E-3</v>
      </c>
    </row>
    <row r="8" spans="2:29" x14ac:dyDescent="0.25">
      <c r="B8" s="7">
        <v>45782</v>
      </c>
      <c r="C8" s="8">
        <v>580</v>
      </c>
      <c r="D8" s="9"/>
      <c r="E8" s="10">
        <v>16</v>
      </c>
      <c r="F8" s="33">
        <f t="shared" si="0"/>
        <v>9280</v>
      </c>
      <c r="G8" s="15">
        <v>45834</v>
      </c>
      <c r="H8" s="16" t="s">
        <v>41</v>
      </c>
      <c r="I8" s="17"/>
      <c r="J8" s="18">
        <v>100000</v>
      </c>
    </row>
    <row r="9" spans="2:29" x14ac:dyDescent="0.25">
      <c r="B9" s="7">
        <v>45783</v>
      </c>
      <c r="C9" s="8">
        <v>590</v>
      </c>
      <c r="D9" s="9"/>
      <c r="E9" s="10">
        <v>16</v>
      </c>
      <c r="F9" s="33">
        <f t="shared" si="0"/>
        <v>9440</v>
      </c>
      <c r="G9" s="56">
        <v>45847</v>
      </c>
      <c r="H9" s="17" t="s">
        <v>41</v>
      </c>
      <c r="I9" s="17"/>
      <c r="J9" s="18">
        <v>187066.09</v>
      </c>
    </row>
    <row r="10" spans="2:29" x14ac:dyDescent="0.25">
      <c r="B10" s="7">
        <v>45784</v>
      </c>
      <c r="C10" s="8">
        <v>580</v>
      </c>
      <c r="D10" s="9"/>
      <c r="E10" s="10">
        <v>16</v>
      </c>
      <c r="F10" s="33">
        <f t="shared" si="0"/>
        <v>9280</v>
      </c>
      <c r="G10" s="15"/>
      <c r="H10" s="16"/>
      <c r="I10" s="17"/>
      <c r="J10" s="18"/>
    </row>
    <row r="11" spans="2:29" x14ac:dyDescent="0.25">
      <c r="B11" s="7">
        <v>45785</v>
      </c>
      <c r="C11" s="57">
        <v>587</v>
      </c>
      <c r="D11" s="9"/>
      <c r="E11" s="10">
        <v>16</v>
      </c>
      <c r="F11" s="33">
        <f t="shared" si="0"/>
        <v>9392</v>
      </c>
      <c r="G11" s="19"/>
      <c r="H11" s="16"/>
      <c r="I11" s="17"/>
      <c r="J11" s="18"/>
    </row>
    <row r="12" spans="2:29" x14ac:dyDescent="0.25">
      <c r="B12" s="7">
        <v>45786</v>
      </c>
      <c r="C12" s="57">
        <f>550+30</f>
        <v>580</v>
      </c>
      <c r="D12" s="9"/>
      <c r="E12" s="10">
        <v>16</v>
      </c>
      <c r="F12" s="33">
        <f t="shared" si="0"/>
        <v>9280</v>
      </c>
      <c r="G12" s="19"/>
      <c r="H12" s="16"/>
      <c r="I12" s="17"/>
      <c r="J12" s="18"/>
    </row>
    <row r="13" spans="2:29" x14ac:dyDescent="0.25">
      <c r="B13" s="7">
        <v>45787</v>
      </c>
      <c r="C13" s="57">
        <v>563</v>
      </c>
      <c r="D13" s="9"/>
      <c r="E13" s="10">
        <v>16</v>
      </c>
      <c r="F13" s="33">
        <f t="shared" si="0"/>
        <v>9008</v>
      </c>
      <c r="G13" s="19"/>
      <c r="H13" s="16"/>
      <c r="I13" s="17"/>
      <c r="J13" s="18"/>
      <c r="M13" s="31"/>
    </row>
    <row r="14" spans="2:29" x14ac:dyDescent="0.25">
      <c r="B14" s="7">
        <v>45788</v>
      </c>
      <c r="C14" s="57">
        <v>579</v>
      </c>
      <c r="D14" s="9"/>
      <c r="E14" s="10">
        <v>16</v>
      </c>
      <c r="F14" s="33">
        <f t="shared" si="0"/>
        <v>9264</v>
      </c>
      <c r="G14" s="19"/>
      <c r="H14" s="16"/>
      <c r="I14" s="17"/>
      <c r="J14" s="18"/>
      <c r="M14" s="31"/>
    </row>
    <row r="15" spans="2:29" x14ac:dyDescent="0.25">
      <c r="B15" s="7">
        <v>45789</v>
      </c>
      <c r="C15" s="57">
        <v>576</v>
      </c>
      <c r="D15" s="9"/>
      <c r="E15" s="10">
        <v>16</v>
      </c>
      <c r="F15" s="33">
        <f t="shared" si="0"/>
        <v>9216</v>
      </c>
      <c r="G15" s="19"/>
      <c r="H15" s="16"/>
      <c r="I15" s="17"/>
      <c r="J15" s="18"/>
    </row>
    <row r="16" spans="2:29" x14ac:dyDescent="0.25">
      <c r="B16" s="7">
        <v>45790</v>
      </c>
      <c r="C16" s="57">
        <v>585</v>
      </c>
      <c r="D16" s="9"/>
      <c r="E16" s="10">
        <v>16</v>
      </c>
      <c r="F16" s="33">
        <f t="shared" si="0"/>
        <v>9360</v>
      </c>
      <c r="G16" s="19"/>
      <c r="H16" s="16"/>
      <c r="I16" s="17"/>
      <c r="J16" s="18"/>
      <c r="M16" s="31"/>
    </row>
    <row r="17" spans="2:13" x14ac:dyDescent="0.25">
      <c r="B17" s="7">
        <v>45791</v>
      </c>
      <c r="C17" s="57">
        <v>0</v>
      </c>
      <c r="D17" s="9"/>
      <c r="E17" s="10">
        <v>16</v>
      </c>
      <c r="F17" s="33">
        <f t="shared" si="0"/>
        <v>0</v>
      </c>
      <c r="G17" s="19"/>
      <c r="H17" s="16"/>
      <c r="I17" s="17"/>
      <c r="J17" s="18"/>
    </row>
    <row r="18" spans="2:13" x14ac:dyDescent="0.25">
      <c r="B18" s="7">
        <v>45792</v>
      </c>
      <c r="C18" s="57">
        <f>1030+100</f>
        <v>1130</v>
      </c>
      <c r="D18" s="9"/>
      <c r="E18" s="10">
        <v>16</v>
      </c>
      <c r="F18" s="33">
        <f t="shared" si="0"/>
        <v>18080</v>
      </c>
      <c r="G18" s="19"/>
      <c r="H18" s="16"/>
      <c r="I18" s="17"/>
      <c r="J18" s="18"/>
    </row>
    <row r="19" spans="2:13" x14ac:dyDescent="0.25">
      <c r="B19" s="7">
        <v>45793</v>
      </c>
      <c r="C19" s="8">
        <v>598</v>
      </c>
      <c r="D19" s="9"/>
      <c r="E19" s="10">
        <v>16</v>
      </c>
      <c r="F19" s="33">
        <f t="shared" si="0"/>
        <v>9568</v>
      </c>
      <c r="G19" s="19"/>
      <c r="H19" s="16"/>
      <c r="I19" s="17"/>
      <c r="J19" s="18"/>
      <c r="M19" s="31"/>
    </row>
    <row r="20" spans="2:13" x14ac:dyDescent="0.25">
      <c r="B20" s="7">
        <v>45794</v>
      </c>
      <c r="C20" s="8">
        <v>613</v>
      </c>
      <c r="D20" s="9"/>
      <c r="E20" s="10">
        <v>16</v>
      </c>
      <c r="F20" s="33">
        <f t="shared" si="0"/>
        <v>9808</v>
      </c>
      <c r="G20" s="19"/>
      <c r="H20" s="16"/>
      <c r="I20" s="17"/>
      <c r="J20" s="18"/>
      <c r="M20" s="31"/>
    </row>
    <row r="21" spans="2:13" x14ac:dyDescent="0.25">
      <c r="B21" s="7">
        <v>45795</v>
      </c>
      <c r="C21" s="8">
        <v>607</v>
      </c>
      <c r="D21" s="9"/>
      <c r="E21" s="10">
        <v>16</v>
      </c>
      <c r="F21" s="33">
        <f t="shared" si="0"/>
        <v>9712</v>
      </c>
      <c r="G21" s="19"/>
      <c r="H21" s="16"/>
      <c r="I21" s="17"/>
      <c r="J21" s="18"/>
      <c r="M21" s="31"/>
    </row>
    <row r="22" spans="2:13" x14ac:dyDescent="0.25">
      <c r="B22" s="7">
        <v>45796</v>
      </c>
      <c r="C22" s="8">
        <v>590</v>
      </c>
      <c r="D22" s="9"/>
      <c r="E22" s="10">
        <v>16</v>
      </c>
      <c r="F22" s="33">
        <f t="shared" si="0"/>
        <v>9440</v>
      </c>
      <c r="G22" s="19"/>
      <c r="H22" s="16"/>
      <c r="I22" s="17"/>
      <c r="J22" s="18"/>
    </row>
    <row r="23" spans="2:13" x14ac:dyDescent="0.25">
      <c r="B23" s="7">
        <v>45797</v>
      </c>
      <c r="C23" s="8">
        <v>601</v>
      </c>
      <c r="D23" s="9"/>
      <c r="E23" s="10">
        <v>16</v>
      </c>
      <c r="F23" s="33">
        <f t="shared" si="0"/>
        <v>9616</v>
      </c>
      <c r="G23" s="19"/>
      <c r="H23" s="16"/>
      <c r="I23" s="17"/>
      <c r="J23" s="18"/>
      <c r="M23" s="31"/>
    </row>
    <row r="24" spans="2:13" x14ac:dyDescent="0.25">
      <c r="B24" s="7">
        <v>45798</v>
      </c>
      <c r="C24" s="8">
        <v>576</v>
      </c>
      <c r="D24" s="9"/>
      <c r="E24" s="10">
        <v>16</v>
      </c>
      <c r="F24" s="33">
        <f t="shared" si="0"/>
        <v>9216</v>
      </c>
      <c r="G24" s="19"/>
      <c r="H24" s="16"/>
      <c r="I24" s="17"/>
      <c r="J24" s="18"/>
    </row>
    <row r="25" spans="2:13" x14ac:dyDescent="0.25">
      <c r="B25" s="7">
        <v>45799</v>
      </c>
      <c r="C25" s="8">
        <v>594</v>
      </c>
      <c r="D25" s="9"/>
      <c r="E25" s="10">
        <v>16</v>
      </c>
      <c r="F25" s="33">
        <f t="shared" si="0"/>
        <v>9504</v>
      </c>
      <c r="G25" s="19"/>
      <c r="H25" s="16"/>
      <c r="I25" s="17"/>
      <c r="J25" s="18"/>
    </row>
    <row r="26" spans="2:13" x14ac:dyDescent="0.25">
      <c r="B26" s="7">
        <v>45800</v>
      </c>
      <c r="C26" s="8">
        <v>555</v>
      </c>
      <c r="D26" s="9"/>
      <c r="E26" s="10">
        <v>16</v>
      </c>
      <c r="F26" s="33">
        <f t="shared" si="0"/>
        <v>8880</v>
      </c>
      <c r="G26" s="19"/>
      <c r="H26" s="16"/>
      <c r="I26" s="17"/>
      <c r="J26" s="18"/>
    </row>
    <row r="27" spans="2:13" x14ac:dyDescent="0.25">
      <c r="B27" s="7">
        <v>45801</v>
      </c>
      <c r="C27" s="8">
        <v>557</v>
      </c>
      <c r="D27" s="9"/>
      <c r="E27" s="10">
        <v>16</v>
      </c>
      <c r="F27" s="33">
        <f t="shared" si="0"/>
        <v>8912</v>
      </c>
      <c r="G27" s="19"/>
      <c r="H27" s="16"/>
      <c r="I27" s="17"/>
      <c r="J27" s="18"/>
    </row>
    <row r="28" spans="2:13" x14ac:dyDescent="0.25">
      <c r="B28" s="7">
        <v>45802</v>
      </c>
      <c r="C28" s="8">
        <v>584</v>
      </c>
      <c r="D28" s="9"/>
      <c r="E28" s="10">
        <v>16</v>
      </c>
      <c r="F28" s="33">
        <f t="shared" si="0"/>
        <v>9344</v>
      </c>
      <c r="G28" s="19"/>
      <c r="H28" s="16"/>
      <c r="I28" s="17"/>
      <c r="J28" s="18"/>
    </row>
    <row r="29" spans="2:13" x14ac:dyDescent="0.25">
      <c r="B29" s="7">
        <v>45803</v>
      </c>
      <c r="C29" s="8">
        <v>606</v>
      </c>
      <c r="D29" s="9"/>
      <c r="E29" s="10">
        <v>16</v>
      </c>
      <c r="F29" s="33">
        <f t="shared" si="0"/>
        <v>9696</v>
      </c>
      <c r="G29" s="19"/>
      <c r="H29" s="16"/>
      <c r="I29" s="17"/>
      <c r="J29" s="18"/>
    </row>
    <row r="30" spans="2:13" x14ac:dyDescent="0.25">
      <c r="B30" s="7">
        <v>45804</v>
      </c>
      <c r="C30" s="8">
        <v>561</v>
      </c>
      <c r="D30" s="9"/>
      <c r="E30" s="10">
        <v>16</v>
      </c>
      <c r="F30" s="33">
        <f t="shared" si="0"/>
        <v>8976</v>
      </c>
      <c r="G30" s="19"/>
      <c r="H30" s="16"/>
      <c r="I30" s="17"/>
      <c r="J30" s="18"/>
    </row>
    <row r="31" spans="2:13" x14ac:dyDescent="0.25">
      <c r="B31" s="7">
        <v>45805</v>
      </c>
      <c r="C31" s="8">
        <v>589</v>
      </c>
      <c r="D31" s="9"/>
      <c r="E31" s="10">
        <v>16</v>
      </c>
      <c r="F31" s="33">
        <f t="shared" si="0"/>
        <v>9424</v>
      </c>
      <c r="G31" s="19"/>
      <c r="H31" s="16"/>
      <c r="I31" s="17"/>
      <c r="J31" s="18"/>
    </row>
    <row r="32" spans="2:13" x14ac:dyDescent="0.25">
      <c r="B32" s="7">
        <v>45806</v>
      </c>
      <c r="C32" s="8">
        <v>596</v>
      </c>
      <c r="D32" s="9"/>
      <c r="E32" s="10">
        <v>16</v>
      </c>
      <c r="F32" s="33">
        <f t="shared" si="0"/>
        <v>9536</v>
      </c>
      <c r="G32" s="19"/>
      <c r="H32" s="16"/>
      <c r="I32" s="17"/>
      <c r="J32" s="18"/>
    </row>
    <row r="33" spans="2:14" x14ac:dyDescent="0.25">
      <c r="B33" s="7">
        <v>45807</v>
      </c>
      <c r="C33" s="8">
        <v>610</v>
      </c>
      <c r="D33" s="9"/>
      <c r="E33" s="10">
        <v>16</v>
      </c>
      <c r="F33" s="33">
        <f t="shared" si="0"/>
        <v>9760</v>
      </c>
      <c r="G33" s="19"/>
      <c r="H33" s="16"/>
      <c r="I33" s="17"/>
      <c r="J33" s="18"/>
    </row>
    <row r="34" spans="2:14" ht="15.75" thickBot="1" x14ac:dyDescent="0.3">
      <c r="B34" s="34">
        <v>45808</v>
      </c>
      <c r="C34" s="35">
        <v>580</v>
      </c>
      <c r="D34" s="36"/>
      <c r="E34" s="10">
        <v>16</v>
      </c>
      <c r="F34" s="38">
        <f t="shared" si="0"/>
        <v>9280</v>
      </c>
      <c r="G34" s="20"/>
      <c r="H34" s="21"/>
      <c r="I34" s="22"/>
      <c r="J34" s="23"/>
    </row>
    <row r="35" spans="2:14" x14ac:dyDescent="0.25">
      <c r="B35" s="41" t="s">
        <v>10</v>
      </c>
      <c r="C35" s="42">
        <f>SUM(C4:C34)</f>
        <v>18141</v>
      </c>
      <c r="D35" s="43">
        <f>SUM(D4:D34)</f>
        <v>0</v>
      </c>
      <c r="E35" s="44"/>
      <c r="F35" s="45" t="s">
        <v>4</v>
      </c>
      <c r="G35" s="24"/>
      <c r="H35" s="126" t="s">
        <v>11</v>
      </c>
      <c r="I35" s="126"/>
      <c r="J35" s="25">
        <f>SUM(J4:J34)</f>
        <v>290256.00207800005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7" t="s">
        <v>13</v>
      </c>
      <c r="I36" s="127"/>
      <c r="J36" s="18">
        <f>F36+F37</f>
        <v>290256</v>
      </c>
      <c r="L36" s="31">
        <f>J36-J4-J5-J6</f>
        <v>287066.08656000003</v>
      </c>
      <c r="M36" s="31">
        <v>284122.8</v>
      </c>
      <c r="N36" s="31">
        <f>L36-M36</f>
        <v>2943.2865600000368</v>
      </c>
    </row>
    <row r="37" spans="2:14" x14ac:dyDescent="0.25">
      <c r="B37" s="26" t="s">
        <v>14</v>
      </c>
      <c r="C37" s="30">
        <f>C35</f>
        <v>18141</v>
      </c>
      <c r="D37" s="9">
        <f>D35/1.03</f>
        <v>0</v>
      </c>
      <c r="E37" s="10"/>
      <c r="F37" s="33">
        <f>SUM(F4:F36)</f>
        <v>290256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28" t="s">
        <v>16</v>
      </c>
      <c r="C39" s="129"/>
      <c r="D39" s="27"/>
      <c r="E39" s="37"/>
      <c r="F39" s="38"/>
      <c r="G39" s="28"/>
      <c r="H39" s="130" t="s">
        <v>17</v>
      </c>
      <c r="I39" s="130"/>
      <c r="J39" s="29">
        <f>J36+J37+J38-J35</f>
        <v>-2.0780000486411154E-3</v>
      </c>
    </row>
    <row r="40" spans="2:14" ht="15.75" thickBot="1" x14ac:dyDescent="0.3">
      <c r="B40" s="120"/>
      <c r="C40" s="121"/>
      <c r="D40" s="121"/>
      <c r="E40" s="121"/>
      <c r="F40" s="121"/>
      <c r="G40" s="121"/>
      <c r="H40" s="121"/>
      <c r="I40" s="121"/>
      <c r="J40" s="122"/>
    </row>
    <row r="41" spans="2:14" ht="15.75" thickBot="1" x14ac:dyDescent="0.3">
      <c r="B41" s="120"/>
      <c r="C41" s="121"/>
      <c r="D41" s="121"/>
      <c r="E41" s="121"/>
      <c r="F41" s="121"/>
      <c r="G41" s="121"/>
      <c r="H41" s="121"/>
      <c r="I41" s="121"/>
      <c r="J41" s="122"/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L23" sqref="L2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3" t="s">
        <v>33</v>
      </c>
      <c r="C2" s="124"/>
      <c r="D2" s="124"/>
      <c r="E2" s="124"/>
      <c r="F2" s="124"/>
      <c r="G2" s="124"/>
      <c r="H2" s="124"/>
      <c r="I2" s="124"/>
      <c r="J2" s="12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45809</v>
      </c>
      <c r="C4" s="8">
        <v>624</v>
      </c>
      <c r="D4" s="9"/>
      <c r="E4" s="10">
        <v>16</v>
      </c>
      <c r="F4" s="33">
        <f>E4*C4</f>
        <v>9984</v>
      </c>
      <c r="G4" s="11"/>
      <c r="H4" s="12" t="s">
        <v>6</v>
      </c>
      <c r="I4" s="13">
        <v>0.01</v>
      </c>
      <c r="J4" s="14">
        <f>(F36+F37)*I4</f>
        <v>3141.28</v>
      </c>
    </row>
    <row r="5" spans="2:29" x14ac:dyDescent="0.25">
      <c r="B5" s="7">
        <v>45810</v>
      </c>
      <c r="C5" s="8">
        <v>609</v>
      </c>
      <c r="D5" s="9"/>
      <c r="E5" s="10">
        <v>16</v>
      </c>
      <c r="F5" s="33">
        <f t="shared" ref="F5:F34" si="0">E5*C5</f>
        <v>9744</v>
      </c>
      <c r="G5" s="11"/>
      <c r="H5" s="12" t="s">
        <v>7</v>
      </c>
      <c r="I5" s="13">
        <v>1E-3</v>
      </c>
      <c r="J5" s="14">
        <f>(F36+F37-J4-J6)*I5</f>
        <v>306.67678999999998</v>
      </c>
    </row>
    <row r="6" spans="2:29" x14ac:dyDescent="0.25">
      <c r="B6" s="7">
        <v>45811</v>
      </c>
      <c r="C6" s="8">
        <v>613</v>
      </c>
      <c r="D6" s="9"/>
      <c r="E6" s="10">
        <v>16</v>
      </c>
      <c r="F6" s="33">
        <f t="shared" si="0"/>
        <v>9808</v>
      </c>
      <c r="G6" s="11"/>
      <c r="H6" s="12" t="s">
        <v>8</v>
      </c>
      <c r="I6" s="13"/>
      <c r="J6" s="14">
        <f>4250.41+59.52</f>
        <v>4309.93</v>
      </c>
    </row>
    <row r="7" spans="2:29" x14ac:dyDescent="0.25">
      <c r="B7" s="7">
        <v>45812</v>
      </c>
      <c r="C7" s="8">
        <v>611</v>
      </c>
      <c r="D7" s="9"/>
      <c r="E7" s="10">
        <v>16</v>
      </c>
      <c r="F7" s="33">
        <f t="shared" si="0"/>
        <v>9776</v>
      </c>
      <c r="G7" s="11"/>
      <c r="H7" s="12" t="s">
        <v>9</v>
      </c>
      <c r="I7" s="13"/>
      <c r="J7" s="14">
        <f>'MAYIS 2025'!J39*-1</f>
        <v>2.0780000486411154E-3</v>
      </c>
    </row>
    <row r="8" spans="2:29" x14ac:dyDescent="0.25">
      <c r="B8" s="7">
        <v>45813</v>
      </c>
      <c r="C8" s="8">
        <v>636</v>
      </c>
      <c r="D8" s="9"/>
      <c r="E8" s="10">
        <v>16</v>
      </c>
      <c r="F8" s="33">
        <f t="shared" si="0"/>
        <v>10176</v>
      </c>
      <c r="G8" s="15">
        <v>45870</v>
      </c>
      <c r="H8" s="16" t="s">
        <v>41</v>
      </c>
      <c r="I8" s="17"/>
      <c r="J8" s="18">
        <v>200000</v>
      </c>
    </row>
    <row r="9" spans="2:29" x14ac:dyDescent="0.25">
      <c r="B9" s="7">
        <v>45814</v>
      </c>
      <c r="C9" s="8">
        <v>604</v>
      </c>
      <c r="D9" s="9"/>
      <c r="E9" s="10">
        <v>16</v>
      </c>
      <c r="F9" s="33">
        <f t="shared" si="0"/>
        <v>9664</v>
      </c>
      <c r="G9" s="15">
        <v>45874</v>
      </c>
      <c r="H9" s="16" t="s">
        <v>42</v>
      </c>
      <c r="I9" s="17"/>
      <c r="J9" s="18">
        <v>106370.11</v>
      </c>
    </row>
    <row r="10" spans="2:29" x14ac:dyDescent="0.25">
      <c r="B10" s="7">
        <v>45815</v>
      </c>
      <c r="C10" s="8">
        <v>637</v>
      </c>
      <c r="D10" s="9"/>
      <c r="E10" s="10">
        <v>16</v>
      </c>
      <c r="F10" s="33">
        <f t="shared" si="0"/>
        <v>10192</v>
      </c>
      <c r="G10" s="15"/>
      <c r="H10" s="16"/>
      <c r="I10" s="17"/>
      <c r="J10" s="18"/>
    </row>
    <row r="11" spans="2:29" x14ac:dyDescent="0.25">
      <c r="B11" s="7">
        <v>45816</v>
      </c>
      <c r="C11" s="8">
        <v>647</v>
      </c>
      <c r="D11" s="9"/>
      <c r="E11" s="10">
        <v>16</v>
      </c>
      <c r="F11" s="33">
        <f t="shared" si="0"/>
        <v>10352</v>
      </c>
      <c r="G11" s="19"/>
      <c r="H11" s="16"/>
      <c r="I11" s="17"/>
      <c r="J11" s="18"/>
    </row>
    <row r="12" spans="2:29" x14ac:dyDescent="0.25">
      <c r="B12" s="7">
        <v>45817</v>
      </c>
      <c r="C12" s="8">
        <v>664</v>
      </c>
      <c r="D12" s="9"/>
      <c r="E12" s="10">
        <v>16</v>
      </c>
      <c r="F12" s="33">
        <f t="shared" si="0"/>
        <v>10624</v>
      </c>
      <c r="G12" s="19"/>
      <c r="H12" s="16"/>
      <c r="I12" s="17"/>
      <c r="J12" s="18"/>
    </row>
    <row r="13" spans="2:29" x14ac:dyDescent="0.25">
      <c r="B13" s="7">
        <v>45818</v>
      </c>
      <c r="C13" s="8">
        <v>656</v>
      </c>
      <c r="D13" s="9"/>
      <c r="E13" s="10">
        <v>16</v>
      </c>
      <c r="F13" s="33">
        <f t="shared" si="0"/>
        <v>10496</v>
      </c>
      <c r="G13" s="19"/>
      <c r="H13" s="16"/>
      <c r="I13" s="17"/>
      <c r="J13" s="18"/>
    </row>
    <row r="14" spans="2:29" x14ac:dyDescent="0.25">
      <c r="B14" s="7">
        <v>45819</v>
      </c>
      <c r="C14" s="8">
        <v>669</v>
      </c>
      <c r="D14" s="9"/>
      <c r="E14" s="10">
        <v>16</v>
      </c>
      <c r="F14" s="33">
        <f t="shared" si="0"/>
        <v>10704</v>
      </c>
      <c r="G14" s="19"/>
      <c r="H14" s="16"/>
      <c r="I14" s="17"/>
      <c r="J14" s="18"/>
    </row>
    <row r="15" spans="2:29" x14ac:dyDescent="0.25">
      <c r="B15" s="7">
        <v>45820</v>
      </c>
      <c r="C15" s="8">
        <v>676</v>
      </c>
      <c r="D15" s="9"/>
      <c r="E15" s="10">
        <v>16</v>
      </c>
      <c r="F15" s="33">
        <f t="shared" si="0"/>
        <v>10816</v>
      </c>
      <c r="G15" s="19"/>
      <c r="H15" s="16"/>
      <c r="I15" s="17"/>
      <c r="J15" s="18"/>
    </row>
    <row r="16" spans="2:29" x14ac:dyDescent="0.25">
      <c r="B16" s="7">
        <v>45821</v>
      </c>
      <c r="C16" s="8">
        <v>672</v>
      </c>
      <c r="D16" s="9"/>
      <c r="E16" s="10">
        <v>16</v>
      </c>
      <c r="F16" s="33">
        <f t="shared" si="0"/>
        <v>10752</v>
      </c>
      <c r="G16" s="19"/>
      <c r="H16" s="16"/>
      <c r="I16" s="17"/>
      <c r="J16" s="18"/>
    </row>
    <row r="17" spans="2:10" x14ac:dyDescent="0.25">
      <c r="B17" s="7">
        <v>45822</v>
      </c>
      <c r="C17" s="8">
        <v>674</v>
      </c>
      <c r="D17" s="9"/>
      <c r="E17" s="10">
        <v>16</v>
      </c>
      <c r="F17" s="33">
        <f t="shared" si="0"/>
        <v>10784</v>
      </c>
      <c r="G17" s="19"/>
      <c r="H17" s="16"/>
      <c r="I17" s="17"/>
      <c r="J17" s="18"/>
    </row>
    <row r="18" spans="2:10" x14ac:dyDescent="0.25">
      <c r="B18" s="7">
        <v>45823</v>
      </c>
      <c r="C18" s="8">
        <v>682</v>
      </c>
      <c r="D18" s="9"/>
      <c r="E18" s="10">
        <v>16</v>
      </c>
      <c r="F18" s="33">
        <f t="shared" si="0"/>
        <v>10912</v>
      </c>
      <c r="G18" s="19"/>
      <c r="H18" s="16"/>
      <c r="I18" s="17"/>
      <c r="J18" s="18"/>
    </row>
    <row r="19" spans="2:10" x14ac:dyDescent="0.25">
      <c r="B19" s="7">
        <v>45824</v>
      </c>
      <c r="C19" s="8">
        <v>675</v>
      </c>
      <c r="D19" s="9"/>
      <c r="E19" s="10">
        <v>16</v>
      </c>
      <c r="F19" s="33">
        <f t="shared" si="0"/>
        <v>10800</v>
      </c>
      <c r="G19" s="19"/>
      <c r="H19" s="16"/>
      <c r="I19" s="17"/>
      <c r="J19" s="18"/>
    </row>
    <row r="20" spans="2:10" x14ac:dyDescent="0.25">
      <c r="B20" s="7">
        <v>45825</v>
      </c>
      <c r="C20" s="8">
        <v>688</v>
      </c>
      <c r="D20" s="9"/>
      <c r="E20" s="10">
        <v>16</v>
      </c>
      <c r="F20" s="33">
        <f t="shared" si="0"/>
        <v>11008</v>
      </c>
      <c r="G20" s="19"/>
      <c r="H20" s="16"/>
      <c r="I20" s="17"/>
      <c r="J20" s="18"/>
    </row>
    <row r="21" spans="2:10" x14ac:dyDescent="0.25">
      <c r="B21" s="7">
        <v>45826</v>
      </c>
      <c r="C21" s="8">
        <v>679</v>
      </c>
      <c r="D21" s="9"/>
      <c r="E21" s="10">
        <v>16</v>
      </c>
      <c r="F21" s="33">
        <f t="shared" si="0"/>
        <v>10864</v>
      </c>
      <c r="G21" s="19"/>
      <c r="H21" s="16"/>
      <c r="I21" s="17"/>
      <c r="J21" s="18"/>
    </row>
    <row r="22" spans="2:10" x14ac:dyDescent="0.25">
      <c r="B22" s="7">
        <v>45827</v>
      </c>
      <c r="C22" s="8">
        <v>678</v>
      </c>
      <c r="D22" s="9"/>
      <c r="E22" s="10">
        <v>16</v>
      </c>
      <c r="F22" s="33">
        <f t="shared" si="0"/>
        <v>10848</v>
      </c>
      <c r="G22" s="19"/>
      <c r="H22" s="16"/>
      <c r="I22" s="17"/>
      <c r="J22" s="18"/>
    </row>
    <row r="23" spans="2:10" x14ac:dyDescent="0.25">
      <c r="B23" s="7">
        <v>45828</v>
      </c>
      <c r="C23" s="8">
        <v>679.5</v>
      </c>
      <c r="D23" s="9"/>
      <c r="E23" s="10">
        <v>16</v>
      </c>
      <c r="F23" s="33">
        <f t="shared" si="0"/>
        <v>10872</v>
      </c>
      <c r="G23" s="19"/>
      <c r="H23" s="16"/>
      <c r="I23" s="17"/>
      <c r="J23" s="18"/>
    </row>
    <row r="24" spans="2:10" x14ac:dyDescent="0.25">
      <c r="B24" s="7">
        <v>45829</v>
      </c>
      <c r="C24" s="8">
        <v>663</v>
      </c>
      <c r="D24" s="9"/>
      <c r="E24" s="10">
        <v>16</v>
      </c>
      <c r="F24" s="33">
        <f t="shared" si="0"/>
        <v>10608</v>
      </c>
      <c r="G24" s="19"/>
      <c r="H24" s="16"/>
      <c r="I24" s="17"/>
      <c r="J24" s="18"/>
    </row>
    <row r="25" spans="2:10" x14ac:dyDescent="0.25">
      <c r="B25" s="7">
        <v>45830</v>
      </c>
      <c r="C25" s="8">
        <v>691.5</v>
      </c>
      <c r="D25" s="9"/>
      <c r="E25" s="10">
        <v>16</v>
      </c>
      <c r="F25" s="33">
        <f t="shared" si="0"/>
        <v>11064</v>
      </c>
      <c r="G25" s="19"/>
      <c r="H25" s="16"/>
      <c r="I25" s="17"/>
      <c r="J25" s="18"/>
    </row>
    <row r="26" spans="2:10" x14ac:dyDescent="0.25">
      <c r="B26" s="7">
        <v>45831</v>
      </c>
      <c r="C26" s="8">
        <v>636</v>
      </c>
      <c r="D26" s="9"/>
      <c r="E26" s="10">
        <v>16</v>
      </c>
      <c r="F26" s="33">
        <f t="shared" si="0"/>
        <v>10176</v>
      </c>
      <c r="G26" s="19"/>
      <c r="H26" s="16"/>
      <c r="I26" s="17"/>
      <c r="J26" s="18"/>
    </row>
    <row r="27" spans="2:10" x14ac:dyDescent="0.25">
      <c r="B27" s="7">
        <v>45832</v>
      </c>
      <c r="C27" s="8">
        <v>673</v>
      </c>
      <c r="D27" s="9"/>
      <c r="E27" s="10">
        <v>16</v>
      </c>
      <c r="F27" s="33">
        <f t="shared" si="0"/>
        <v>10768</v>
      </c>
      <c r="G27" s="19"/>
      <c r="H27" s="16"/>
      <c r="I27" s="17"/>
      <c r="J27" s="18"/>
    </row>
    <row r="28" spans="2:10" x14ac:dyDescent="0.25">
      <c r="B28" s="7">
        <v>45833</v>
      </c>
      <c r="C28" s="8">
        <v>658</v>
      </c>
      <c r="D28" s="9"/>
      <c r="E28" s="10">
        <v>16</v>
      </c>
      <c r="F28" s="33">
        <f t="shared" si="0"/>
        <v>10528</v>
      </c>
      <c r="G28" s="19"/>
      <c r="H28" s="16"/>
      <c r="I28" s="17"/>
      <c r="J28" s="18"/>
    </row>
    <row r="29" spans="2:10" x14ac:dyDescent="0.25">
      <c r="B29" s="7">
        <v>45834</v>
      </c>
      <c r="C29" s="8">
        <v>653</v>
      </c>
      <c r="D29" s="9"/>
      <c r="E29" s="10">
        <v>16</v>
      </c>
      <c r="F29" s="33">
        <f t="shared" si="0"/>
        <v>10448</v>
      </c>
      <c r="G29" s="19"/>
      <c r="H29" s="16"/>
      <c r="I29" s="17"/>
      <c r="J29" s="18"/>
    </row>
    <row r="30" spans="2:10" x14ac:dyDescent="0.25">
      <c r="B30" s="7">
        <v>45835</v>
      </c>
      <c r="C30" s="8">
        <v>0</v>
      </c>
      <c r="D30" s="9"/>
      <c r="E30" s="10">
        <v>16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45836</v>
      </c>
      <c r="C31" s="8">
        <v>1292</v>
      </c>
      <c r="D31" s="9"/>
      <c r="E31" s="10">
        <v>16</v>
      </c>
      <c r="F31" s="33">
        <f t="shared" si="0"/>
        <v>20672</v>
      </c>
      <c r="G31" s="19"/>
      <c r="H31" s="16"/>
      <c r="I31" s="17"/>
      <c r="J31" s="18"/>
    </row>
    <row r="32" spans="2:10" x14ac:dyDescent="0.25">
      <c r="B32" s="7">
        <v>45837</v>
      </c>
      <c r="C32" s="8">
        <v>648</v>
      </c>
      <c r="D32" s="9"/>
      <c r="E32" s="10">
        <v>16</v>
      </c>
      <c r="F32" s="33">
        <f t="shared" si="0"/>
        <v>10368</v>
      </c>
      <c r="G32" s="19"/>
      <c r="H32" s="16"/>
      <c r="I32" s="17"/>
      <c r="J32" s="18"/>
    </row>
    <row r="33" spans="2:12" x14ac:dyDescent="0.25">
      <c r="B33" s="7">
        <v>45838</v>
      </c>
      <c r="C33" s="8">
        <v>645</v>
      </c>
      <c r="D33" s="9"/>
      <c r="E33" s="10">
        <v>16</v>
      </c>
      <c r="F33" s="33">
        <f t="shared" si="0"/>
        <v>10320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10">
        <v>16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19633</v>
      </c>
      <c r="D35" s="43">
        <f>SUM(D4:D34)</f>
        <v>0</v>
      </c>
      <c r="E35" s="44"/>
      <c r="F35" s="45" t="s">
        <v>4</v>
      </c>
      <c r="G35" s="24"/>
      <c r="H35" s="126" t="s">
        <v>11</v>
      </c>
      <c r="I35" s="126"/>
      <c r="J35" s="25">
        <f>SUM(J4:J34)</f>
        <v>314127.99886800005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7" t="s">
        <v>13</v>
      </c>
      <c r="I36" s="127"/>
      <c r="J36" s="18">
        <f>F36+F37</f>
        <v>314128</v>
      </c>
      <c r="L36" s="31">
        <f>J36-J4-J5-J6</f>
        <v>306370.11320999998</v>
      </c>
    </row>
    <row r="37" spans="2:12" x14ac:dyDescent="0.25">
      <c r="B37" s="26" t="s">
        <v>14</v>
      </c>
      <c r="C37" s="30">
        <f>C35</f>
        <v>19633</v>
      </c>
      <c r="D37" s="9">
        <f>D35/1.03</f>
        <v>0</v>
      </c>
      <c r="E37" s="10"/>
      <c r="F37" s="33">
        <f>SUM(F4:F36)</f>
        <v>314128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28" t="s">
        <v>16</v>
      </c>
      <c r="C39" s="129"/>
      <c r="D39" s="27"/>
      <c r="E39" s="37"/>
      <c r="F39" s="38"/>
      <c r="G39" s="28"/>
      <c r="H39" s="130" t="s">
        <v>17</v>
      </c>
      <c r="I39" s="130"/>
      <c r="J39" s="29">
        <f>J36+J37+J38-J35</f>
        <v>1.1319999466650188E-3</v>
      </c>
    </row>
    <row r="40" spans="2:12" ht="15.75" thickBot="1" x14ac:dyDescent="0.3">
      <c r="B40" s="120"/>
      <c r="C40" s="121"/>
      <c r="D40" s="121"/>
      <c r="E40" s="121"/>
      <c r="F40" s="121"/>
      <c r="G40" s="121"/>
      <c r="H40" s="121"/>
      <c r="I40" s="121"/>
      <c r="J40" s="122"/>
    </row>
    <row r="41" spans="2:12" ht="15.75" thickBot="1" x14ac:dyDescent="0.3">
      <c r="B41" s="120"/>
      <c r="C41" s="121"/>
      <c r="D41" s="121"/>
      <c r="E41" s="121"/>
      <c r="F41" s="121"/>
      <c r="G41" s="121"/>
      <c r="H41" s="121"/>
      <c r="I41" s="121"/>
      <c r="J41" s="12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J4" sqref="J4: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3" t="s">
        <v>33</v>
      </c>
      <c r="C2" s="124"/>
      <c r="D2" s="124"/>
      <c r="E2" s="124"/>
      <c r="F2" s="124"/>
      <c r="G2" s="124"/>
      <c r="H2" s="124"/>
      <c r="I2" s="124"/>
      <c r="J2" s="12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45839</v>
      </c>
      <c r="C4" s="8">
        <v>631</v>
      </c>
      <c r="D4" s="9"/>
      <c r="E4" s="10">
        <v>16</v>
      </c>
      <c r="F4" s="33">
        <f>E4*C4</f>
        <v>10096</v>
      </c>
      <c r="G4" s="11"/>
      <c r="H4" s="12" t="s">
        <v>6</v>
      </c>
      <c r="I4" s="13">
        <v>0.01</v>
      </c>
      <c r="J4" s="14">
        <f>(F36+F37)*I4</f>
        <v>3128.64</v>
      </c>
    </row>
    <row r="5" spans="2:29" x14ac:dyDescent="0.25">
      <c r="B5" s="7">
        <v>45840</v>
      </c>
      <c r="C5" s="8">
        <v>647</v>
      </c>
      <c r="D5" s="9"/>
      <c r="E5" s="10">
        <v>16</v>
      </c>
      <c r="F5" s="33">
        <f t="shared" ref="F5:F34" si="0">E5*C5</f>
        <v>10352</v>
      </c>
      <c r="G5" s="11"/>
      <c r="H5" s="12" t="s">
        <v>7</v>
      </c>
      <c r="I5" s="13">
        <v>1E-3</v>
      </c>
      <c r="J5" s="14">
        <f>(F36+F37-J4-J6)*I5</f>
        <v>303.47807999999998</v>
      </c>
    </row>
    <row r="6" spans="2:29" x14ac:dyDescent="0.25">
      <c r="B6" s="7">
        <v>45841</v>
      </c>
      <c r="C6" s="8">
        <v>651</v>
      </c>
      <c r="D6" s="9"/>
      <c r="E6" s="10">
        <v>16</v>
      </c>
      <c r="F6" s="33">
        <f t="shared" si="0"/>
        <v>10416</v>
      </c>
      <c r="G6" s="11"/>
      <c r="H6" s="12" t="s">
        <v>8</v>
      </c>
      <c r="I6" s="13"/>
      <c r="J6" s="14">
        <v>6257.28</v>
      </c>
    </row>
    <row r="7" spans="2:29" x14ac:dyDescent="0.25">
      <c r="B7" s="7">
        <v>45842</v>
      </c>
      <c r="C7" s="8">
        <v>664</v>
      </c>
      <c r="D7" s="9"/>
      <c r="E7" s="10">
        <v>16</v>
      </c>
      <c r="F7" s="33">
        <f t="shared" si="0"/>
        <v>10624</v>
      </c>
      <c r="G7" s="11"/>
      <c r="H7" s="12" t="s">
        <v>9</v>
      </c>
      <c r="I7" s="13"/>
      <c r="J7" s="14">
        <f>'HAZİRAN 2025'!J39*-1</f>
        <v>-1.1319999466650188E-3</v>
      </c>
    </row>
    <row r="8" spans="2:29" x14ac:dyDescent="0.25">
      <c r="B8" s="7">
        <v>45843</v>
      </c>
      <c r="C8" s="8">
        <v>647</v>
      </c>
      <c r="D8" s="9"/>
      <c r="E8" s="10">
        <v>16</v>
      </c>
      <c r="F8" s="33">
        <f t="shared" si="0"/>
        <v>10352</v>
      </c>
      <c r="G8" s="58" t="s">
        <v>46</v>
      </c>
      <c r="H8" s="16"/>
      <c r="I8" s="17"/>
      <c r="J8" s="18">
        <v>905.40000000000009</v>
      </c>
    </row>
    <row r="9" spans="2:29" x14ac:dyDescent="0.25">
      <c r="B9" s="7">
        <v>45844</v>
      </c>
      <c r="C9" s="8">
        <v>647</v>
      </c>
      <c r="D9" s="9"/>
      <c r="E9" s="10">
        <v>16</v>
      </c>
      <c r="F9" s="33">
        <f t="shared" si="0"/>
        <v>10352</v>
      </c>
      <c r="G9" s="15">
        <v>45896</v>
      </c>
      <c r="H9" s="16" t="s">
        <v>42</v>
      </c>
      <c r="I9" s="17"/>
      <c r="J9" s="18">
        <v>302269.2</v>
      </c>
    </row>
    <row r="10" spans="2:29" x14ac:dyDescent="0.25">
      <c r="B10" s="7">
        <v>45845</v>
      </c>
      <c r="C10" s="8">
        <v>640</v>
      </c>
      <c r="D10" s="9"/>
      <c r="E10" s="10">
        <v>16</v>
      </c>
      <c r="F10" s="33">
        <f t="shared" si="0"/>
        <v>10240</v>
      </c>
      <c r="G10" s="15"/>
      <c r="H10" s="16"/>
      <c r="I10" s="17"/>
      <c r="J10" s="18"/>
    </row>
    <row r="11" spans="2:29" x14ac:dyDescent="0.25">
      <c r="B11" s="7">
        <v>45846</v>
      </c>
      <c r="C11" s="8">
        <v>656</v>
      </c>
      <c r="D11" s="9"/>
      <c r="E11" s="10">
        <v>16</v>
      </c>
      <c r="F11" s="33">
        <f t="shared" si="0"/>
        <v>10496</v>
      </c>
      <c r="G11" s="19"/>
      <c r="H11" s="16"/>
      <c r="I11" s="17"/>
      <c r="J11" s="18"/>
    </row>
    <row r="12" spans="2:29" x14ac:dyDescent="0.25">
      <c r="B12" s="7">
        <v>45847</v>
      </c>
      <c r="C12" s="8">
        <v>647</v>
      </c>
      <c r="D12" s="9"/>
      <c r="E12" s="10">
        <v>16</v>
      </c>
      <c r="F12" s="33">
        <f t="shared" si="0"/>
        <v>10352</v>
      </c>
      <c r="G12" s="19"/>
      <c r="H12" s="16"/>
      <c r="I12" s="17"/>
      <c r="J12" s="18"/>
    </row>
    <row r="13" spans="2:29" x14ac:dyDescent="0.25">
      <c r="B13" s="7">
        <v>45848</v>
      </c>
      <c r="C13" s="8">
        <v>649</v>
      </c>
      <c r="D13" s="9"/>
      <c r="E13" s="10">
        <v>16</v>
      </c>
      <c r="F13" s="33">
        <f t="shared" si="0"/>
        <v>10384</v>
      </c>
      <c r="G13" s="19"/>
      <c r="H13" s="16"/>
      <c r="I13" s="17"/>
      <c r="J13" s="18"/>
    </row>
    <row r="14" spans="2:29" x14ac:dyDescent="0.25">
      <c r="B14" s="7">
        <v>45849</v>
      </c>
      <c r="C14" s="8">
        <v>611</v>
      </c>
      <c r="D14" s="9"/>
      <c r="E14" s="10">
        <v>16</v>
      </c>
      <c r="F14" s="33">
        <f t="shared" si="0"/>
        <v>9776</v>
      </c>
      <c r="G14" s="19"/>
      <c r="H14" s="16"/>
      <c r="I14" s="17"/>
      <c r="J14" s="18"/>
    </row>
    <row r="15" spans="2:29" x14ac:dyDescent="0.25">
      <c r="B15" s="7">
        <v>45850</v>
      </c>
      <c r="C15" s="8">
        <v>658</v>
      </c>
      <c r="D15" s="9"/>
      <c r="E15" s="10">
        <v>16</v>
      </c>
      <c r="F15" s="33">
        <f t="shared" si="0"/>
        <v>10528</v>
      </c>
      <c r="G15" s="19"/>
      <c r="H15" s="16"/>
      <c r="I15" s="17"/>
      <c r="J15" s="18"/>
    </row>
    <row r="16" spans="2:29" x14ac:dyDescent="0.25">
      <c r="B16" s="7">
        <v>45851</v>
      </c>
      <c r="C16" s="8">
        <v>616</v>
      </c>
      <c r="D16" s="9"/>
      <c r="E16" s="10">
        <v>16</v>
      </c>
      <c r="F16" s="33">
        <f t="shared" si="0"/>
        <v>9856</v>
      </c>
      <c r="G16" s="19"/>
      <c r="H16" s="16"/>
      <c r="I16" s="17"/>
      <c r="J16" s="18"/>
    </row>
    <row r="17" spans="2:10" x14ac:dyDescent="0.25">
      <c r="B17" s="7">
        <v>45852</v>
      </c>
      <c r="C17" s="8">
        <v>631</v>
      </c>
      <c r="D17" s="9"/>
      <c r="E17" s="10">
        <v>16</v>
      </c>
      <c r="F17" s="33">
        <f t="shared" si="0"/>
        <v>10096</v>
      </c>
      <c r="G17" s="19"/>
      <c r="H17" s="16"/>
      <c r="I17" s="17"/>
      <c r="J17" s="18"/>
    </row>
    <row r="18" spans="2:10" x14ac:dyDescent="0.25">
      <c r="B18" s="7">
        <v>45853</v>
      </c>
      <c r="C18" s="8">
        <v>612</v>
      </c>
      <c r="D18" s="9"/>
      <c r="E18" s="10">
        <v>16</v>
      </c>
      <c r="F18" s="33">
        <f t="shared" si="0"/>
        <v>9792</v>
      </c>
      <c r="G18" s="19"/>
      <c r="H18" s="16"/>
      <c r="I18" s="17"/>
      <c r="J18" s="18"/>
    </row>
    <row r="19" spans="2:10" x14ac:dyDescent="0.25">
      <c r="B19" s="7">
        <v>45854</v>
      </c>
      <c r="C19" s="8">
        <v>640</v>
      </c>
      <c r="D19" s="9"/>
      <c r="E19" s="10">
        <v>16</v>
      </c>
      <c r="F19" s="33">
        <f t="shared" si="0"/>
        <v>10240</v>
      </c>
      <c r="G19" s="19"/>
      <c r="H19" s="16"/>
      <c r="I19" s="17"/>
      <c r="J19" s="18"/>
    </row>
    <row r="20" spans="2:10" x14ac:dyDescent="0.25">
      <c r="B20" s="7">
        <v>45855</v>
      </c>
      <c r="C20" s="8">
        <v>618.5</v>
      </c>
      <c r="D20" s="9"/>
      <c r="E20" s="10">
        <v>16</v>
      </c>
      <c r="F20" s="33">
        <f t="shared" si="0"/>
        <v>9896</v>
      </c>
      <c r="G20" s="19"/>
      <c r="H20" s="16"/>
      <c r="I20" s="17"/>
      <c r="J20" s="18"/>
    </row>
    <row r="21" spans="2:10" x14ac:dyDescent="0.25">
      <c r="B21" s="7">
        <v>45856</v>
      </c>
      <c r="C21" s="8">
        <v>597</v>
      </c>
      <c r="D21" s="9"/>
      <c r="E21" s="10">
        <v>16</v>
      </c>
      <c r="F21" s="33">
        <f t="shared" si="0"/>
        <v>9552</v>
      </c>
      <c r="G21" s="19"/>
      <c r="H21" s="16"/>
      <c r="I21" s="17"/>
      <c r="J21" s="18"/>
    </row>
    <row r="22" spans="2:10" x14ac:dyDescent="0.25">
      <c r="B22" s="7">
        <v>45857</v>
      </c>
      <c r="C22" s="8">
        <v>612</v>
      </c>
      <c r="D22" s="9"/>
      <c r="E22" s="10">
        <v>16</v>
      </c>
      <c r="F22" s="33">
        <f t="shared" si="0"/>
        <v>9792</v>
      </c>
      <c r="G22" s="19"/>
      <c r="H22" s="16"/>
      <c r="I22" s="17"/>
      <c r="J22" s="18"/>
    </row>
    <row r="23" spans="2:10" x14ac:dyDescent="0.25">
      <c r="B23" s="7">
        <v>45858</v>
      </c>
      <c r="C23" s="8">
        <v>623</v>
      </c>
      <c r="D23" s="9"/>
      <c r="E23" s="10">
        <v>16</v>
      </c>
      <c r="F23" s="33">
        <f t="shared" si="0"/>
        <v>9968</v>
      </c>
      <c r="G23" s="19"/>
      <c r="H23" s="16"/>
      <c r="I23" s="17"/>
      <c r="J23" s="18"/>
    </row>
    <row r="24" spans="2:10" x14ac:dyDescent="0.25">
      <c r="B24" s="7">
        <v>45859</v>
      </c>
      <c r="C24" s="8">
        <v>630</v>
      </c>
      <c r="D24" s="9"/>
      <c r="E24" s="10">
        <v>16</v>
      </c>
      <c r="F24" s="33">
        <f t="shared" si="0"/>
        <v>10080</v>
      </c>
      <c r="G24" s="19"/>
      <c r="H24" s="16"/>
      <c r="I24" s="17"/>
      <c r="J24" s="18"/>
    </row>
    <row r="25" spans="2:10" x14ac:dyDescent="0.25">
      <c r="B25" s="7">
        <v>45860</v>
      </c>
      <c r="C25" s="8">
        <v>626</v>
      </c>
      <c r="D25" s="9"/>
      <c r="E25" s="10">
        <v>16</v>
      </c>
      <c r="F25" s="33">
        <f t="shared" si="0"/>
        <v>10016</v>
      </c>
      <c r="G25" s="19"/>
      <c r="H25" s="16"/>
      <c r="I25" s="17"/>
      <c r="J25" s="18"/>
    </row>
    <row r="26" spans="2:10" x14ac:dyDescent="0.25">
      <c r="B26" s="7">
        <v>45861</v>
      </c>
      <c r="C26" s="8">
        <v>631</v>
      </c>
      <c r="D26" s="9"/>
      <c r="E26" s="10">
        <v>16</v>
      </c>
      <c r="F26" s="33">
        <f t="shared" si="0"/>
        <v>10096</v>
      </c>
      <c r="G26" s="19"/>
      <c r="H26" s="16"/>
      <c r="I26" s="17"/>
      <c r="J26" s="18"/>
    </row>
    <row r="27" spans="2:10" x14ac:dyDescent="0.25">
      <c r="B27" s="7">
        <v>45862</v>
      </c>
      <c r="C27" s="8">
        <v>628</v>
      </c>
      <c r="D27" s="9"/>
      <c r="E27" s="10">
        <v>16</v>
      </c>
      <c r="F27" s="33">
        <f t="shared" si="0"/>
        <v>10048</v>
      </c>
      <c r="G27" s="19"/>
      <c r="H27" s="16"/>
      <c r="I27" s="17"/>
      <c r="J27" s="18"/>
    </row>
    <row r="28" spans="2:10" x14ac:dyDescent="0.25">
      <c r="B28" s="7">
        <v>45863</v>
      </c>
      <c r="C28" s="8">
        <v>642</v>
      </c>
      <c r="D28" s="9"/>
      <c r="E28" s="10">
        <v>16</v>
      </c>
      <c r="F28" s="33">
        <f t="shared" si="0"/>
        <v>10272</v>
      </c>
      <c r="G28" s="19"/>
      <c r="H28" s="16"/>
      <c r="I28" s="17"/>
      <c r="J28" s="18"/>
    </row>
    <row r="29" spans="2:10" x14ac:dyDescent="0.25">
      <c r="B29" s="7">
        <v>45864</v>
      </c>
      <c r="C29" s="8">
        <v>622</v>
      </c>
      <c r="D29" s="9"/>
      <c r="E29" s="10">
        <v>16</v>
      </c>
      <c r="F29" s="33">
        <f t="shared" si="0"/>
        <v>9952</v>
      </c>
      <c r="G29" s="19"/>
      <c r="H29" s="16"/>
      <c r="I29" s="17"/>
      <c r="J29" s="18"/>
    </row>
    <row r="30" spans="2:10" x14ac:dyDescent="0.25">
      <c r="B30" s="7">
        <v>45865</v>
      </c>
      <c r="C30" s="8">
        <v>635</v>
      </c>
      <c r="D30" s="9"/>
      <c r="E30" s="10">
        <v>16</v>
      </c>
      <c r="F30" s="33">
        <f t="shared" si="0"/>
        <v>10160</v>
      </c>
      <c r="G30" s="19"/>
      <c r="H30" s="16"/>
      <c r="I30" s="17"/>
      <c r="J30" s="18"/>
    </row>
    <row r="31" spans="2:10" x14ac:dyDescent="0.25">
      <c r="B31" s="7">
        <v>45866</v>
      </c>
      <c r="C31" s="8">
        <v>618</v>
      </c>
      <c r="D31" s="9"/>
      <c r="E31" s="10">
        <v>16</v>
      </c>
      <c r="F31" s="33">
        <f t="shared" si="0"/>
        <v>9888</v>
      </c>
      <c r="G31" s="19"/>
      <c r="H31" s="16"/>
      <c r="I31" s="17"/>
      <c r="J31" s="18"/>
    </row>
    <row r="32" spans="2:10" x14ac:dyDescent="0.25">
      <c r="B32" s="7">
        <v>45867</v>
      </c>
      <c r="C32" s="8">
        <v>619.5</v>
      </c>
      <c r="D32" s="9"/>
      <c r="E32" s="10">
        <v>16</v>
      </c>
      <c r="F32" s="33">
        <f t="shared" si="0"/>
        <v>9912</v>
      </c>
      <c r="G32" s="19"/>
      <c r="H32" s="16"/>
      <c r="I32" s="17"/>
      <c r="J32" s="18"/>
    </row>
    <row r="33" spans="2:12" x14ac:dyDescent="0.25">
      <c r="B33" s="7">
        <v>45868</v>
      </c>
      <c r="C33" s="8">
        <v>597</v>
      </c>
      <c r="D33" s="9"/>
      <c r="E33" s="10">
        <v>16</v>
      </c>
      <c r="F33" s="33">
        <f t="shared" si="0"/>
        <v>9552</v>
      </c>
      <c r="G33" s="19"/>
      <c r="H33" s="16"/>
      <c r="I33" s="17"/>
      <c r="J33" s="18"/>
    </row>
    <row r="34" spans="2:12" ht="15.75" thickBot="1" x14ac:dyDescent="0.3">
      <c r="B34" s="34">
        <v>45869</v>
      </c>
      <c r="C34" s="35">
        <v>608</v>
      </c>
      <c r="D34" s="36"/>
      <c r="E34" s="10">
        <v>16</v>
      </c>
      <c r="F34" s="38">
        <f t="shared" si="0"/>
        <v>9728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19554</v>
      </c>
      <c r="D35" s="43">
        <f>SUM(D4:D34)</f>
        <v>0</v>
      </c>
      <c r="E35" s="44"/>
      <c r="F35" s="45" t="s">
        <v>4</v>
      </c>
      <c r="G35" s="24"/>
      <c r="H35" s="126" t="s">
        <v>11</v>
      </c>
      <c r="I35" s="126"/>
      <c r="J35" s="25">
        <f>SUM(J4:J34)</f>
        <v>312863.99694800004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7" t="s">
        <v>13</v>
      </c>
      <c r="I36" s="127"/>
      <c r="J36" s="18">
        <f>F36+F37</f>
        <v>312864</v>
      </c>
      <c r="L36" s="31">
        <f>J36-J4-J5-J6</f>
        <v>303174.60191999999</v>
      </c>
    </row>
    <row r="37" spans="2:12" x14ac:dyDescent="0.25">
      <c r="B37" s="26" t="s">
        <v>14</v>
      </c>
      <c r="C37" s="30">
        <f>C35</f>
        <v>19554</v>
      </c>
      <c r="D37" s="9">
        <f>D35/1.03</f>
        <v>0</v>
      </c>
      <c r="E37" s="10"/>
      <c r="F37" s="33">
        <f>SUM(F4:F36)</f>
        <v>312864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28" t="s">
        <v>16</v>
      </c>
      <c r="C39" s="129"/>
      <c r="D39" s="27"/>
      <c r="E39" s="37"/>
      <c r="F39" s="38"/>
      <c r="G39" s="28"/>
      <c r="H39" s="130" t="s">
        <v>17</v>
      </c>
      <c r="I39" s="130"/>
      <c r="J39" s="29">
        <f>J36+J37+J38-J35</f>
        <v>3.0519999563694E-3</v>
      </c>
    </row>
    <row r="40" spans="2:12" ht="15.75" thickBot="1" x14ac:dyDescent="0.3">
      <c r="B40" s="120"/>
      <c r="C40" s="121"/>
      <c r="D40" s="121"/>
      <c r="E40" s="121"/>
      <c r="F40" s="121"/>
      <c r="G40" s="121"/>
      <c r="H40" s="121"/>
      <c r="I40" s="121"/>
      <c r="J40" s="122"/>
    </row>
    <row r="41" spans="2:12" ht="15.75" thickBot="1" x14ac:dyDescent="0.3">
      <c r="B41" s="120"/>
      <c r="C41" s="121"/>
      <c r="D41" s="121"/>
      <c r="E41" s="121"/>
      <c r="F41" s="121"/>
      <c r="G41" s="121"/>
      <c r="H41" s="121"/>
      <c r="I41" s="121"/>
      <c r="J41" s="12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Y11" sqref="Y1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3" t="s">
        <v>33</v>
      </c>
      <c r="C2" s="124"/>
      <c r="D2" s="124"/>
      <c r="E2" s="124"/>
      <c r="F2" s="124"/>
      <c r="G2" s="124"/>
      <c r="H2" s="124"/>
      <c r="I2" s="124"/>
      <c r="J2" s="12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>
        <v>619</v>
      </c>
      <c r="D4" s="9"/>
      <c r="E4" s="10">
        <v>17.3</v>
      </c>
      <c r="F4" s="33">
        <f>E4*C4</f>
        <v>10708.7</v>
      </c>
      <c r="G4" s="11"/>
      <c r="H4" s="12" t="s">
        <v>6</v>
      </c>
      <c r="I4" s="13">
        <v>0.01</v>
      </c>
      <c r="J4" s="14">
        <f>(F36+F37)*I4</f>
        <v>3210.1880000000001</v>
      </c>
    </row>
    <row r="5" spans="2:29" x14ac:dyDescent="0.25">
      <c r="B5" s="7">
        <v>45871</v>
      </c>
      <c r="C5" s="8">
        <v>601</v>
      </c>
      <c r="D5" s="9"/>
      <c r="E5" s="10">
        <v>17.3</v>
      </c>
      <c r="F5" s="33">
        <f t="shared" ref="F5:F34" si="0">E5*C5</f>
        <v>10397.300000000001</v>
      </c>
      <c r="G5" s="11"/>
      <c r="H5" s="12" t="s">
        <v>7</v>
      </c>
      <c r="I5" s="13">
        <v>1E-3</v>
      </c>
      <c r="J5" s="14">
        <v>311.58</v>
      </c>
    </row>
    <row r="6" spans="2:29" x14ac:dyDescent="0.25">
      <c r="B6" s="7">
        <v>45872</v>
      </c>
      <c r="C6" s="8">
        <v>587</v>
      </c>
      <c r="D6" s="9"/>
      <c r="E6" s="10">
        <v>17.3</v>
      </c>
      <c r="F6" s="33">
        <f t="shared" si="0"/>
        <v>10155.1</v>
      </c>
      <c r="G6" s="11"/>
      <c r="H6" s="12" t="s">
        <v>8</v>
      </c>
      <c r="I6" s="13"/>
      <c r="J6" s="59">
        <v>6234.82</v>
      </c>
    </row>
    <row r="7" spans="2:29" x14ac:dyDescent="0.25">
      <c r="B7" s="7">
        <v>45873</v>
      </c>
      <c r="C7" s="8">
        <v>606</v>
      </c>
      <c r="D7" s="9"/>
      <c r="E7" s="10">
        <v>17.3</v>
      </c>
      <c r="F7" s="33">
        <f t="shared" si="0"/>
        <v>10483.800000000001</v>
      </c>
      <c r="G7" s="11"/>
      <c r="H7" s="12" t="s">
        <v>9</v>
      </c>
      <c r="I7" s="13"/>
      <c r="J7" s="14">
        <f>'TEMMUZ 2025'!J39*-1</f>
        <v>-3.0519999563694E-3</v>
      </c>
    </row>
    <row r="8" spans="2:29" x14ac:dyDescent="0.25">
      <c r="B8" s="7">
        <v>45874</v>
      </c>
      <c r="C8" s="8">
        <v>583.5</v>
      </c>
      <c r="D8" s="9"/>
      <c r="E8" s="10">
        <v>17.3</v>
      </c>
      <c r="F8" s="33">
        <f t="shared" si="0"/>
        <v>10094.550000000001</v>
      </c>
      <c r="G8" t="s">
        <v>47</v>
      </c>
      <c r="H8" s="16"/>
      <c r="I8" s="17"/>
      <c r="J8" s="18">
        <v>150</v>
      </c>
    </row>
    <row r="9" spans="2:29" x14ac:dyDescent="0.25">
      <c r="B9" s="7">
        <v>45875</v>
      </c>
      <c r="C9" s="8">
        <v>585</v>
      </c>
      <c r="D9" s="9"/>
      <c r="E9" s="10">
        <v>17.3</v>
      </c>
      <c r="F9" s="33">
        <f t="shared" si="0"/>
        <v>10120.5</v>
      </c>
      <c r="G9" s="15">
        <v>45902</v>
      </c>
      <c r="H9" s="16" t="s">
        <v>41</v>
      </c>
      <c r="I9" s="17"/>
      <c r="J9" s="18">
        <v>40000</v>
      </c>
    </row>
    <row r="10" spans="2:29" x14ac:dyDescent="0.25">
      <c r="B10" s="7">
        <v>45876</v>
      </c>
      <c r="C10" s="8">
        <v>570</v>
      </c>
      <c r="D10" s="9"/>
      <c r="E10" s="10">
        <v>17.3</v>
      </c>
      <c r="F10" s="33">
        <f t="shared" si="0"/>
        <v>9861</v>
      </c>
      <c r="G10" s="15">
        <v>45909</v>
      </c>
      <c r="H10" s="16" t="s">
        <v>41</v>
      </c>
      <c r="I10" s="17"/>
      <c r="J10" s="18">
        <v>60000</v>
      </c>
    </row>
    <row r="11" spans="2:29" x14ac:dyDescent="0.25">
      <c r="B11" s="7">
        <v>45877</v>
      </c>
      <c r="C11" s="8">
        <v>547</v>
      </c>
      <c r="D11" s="9"/>
      <c r="E11" s="10">
        <v>17.3</v>
      </c>
      <c r="F11" s="33">
        <f t="shared" si="0"/>
        <v>9463.1</v>
      </c>
      <c r="G11" s="15">
        <v>45917</v>
      </c>
      <c r="H11" s="16" t="s">
        <v>42</v>
      </c>
      <c r="I11" s="17"/>
      <c r="J11" s="18">
        <v>50000</v>
      </c>
    </row>
    <row r="12" spans="2:29" x14ac:dyDescent="0.25">
      <c r="B12" s="7">
        <v>45878</v>
      </c>
      <c r="C12" s="8">
        <v>579</v>
      </c>
      <c r="D12" s="9"/>
      <c r="E12" s="10">
        <v>17.3</v>
      </c>
      <c r="F12" s="33">
        <f t="shared" si="0"/>
        <v>10016.700000000001</v>
      </c>
      <c r="G12" s="15">
        <v>45924</v>
      </c>
      <c r="H12" s="16" t="s">
        <v>42</v>
      </c>
      <c r="I12" s="17"/>
      <c r="J12" s="60">
        <v>161214.18305199995</v>
      </c>
    </row>
    <row r="13" spans="2:29" x14ac:dyDescent="0.25">
      <c r="B13" s="7">
        <v>45879</v>
      </c>
      <c r="C13" s="8">
        <v>562</v>
      </c>
      <c r="D13" s="9"/>
      <c r="E13" s="10">
        <v>17.3</v>
      </c>
      <c r="F13" s="33">
        <f t="shared" si="0"/>
        <v>9722.6</v>
      </c>
      <c r="G13" s="19"/>
      <c r="H13" s="16"/>
      <c r="I13" s="17"/>
      <c r="J13" s="18"/>
    </row>
    <row r="14" spans="2:29" x14ac:dyDescent="0.25">
      <c r="B14" s="7">
        <v>45880</v>
      </c>
      <c r="C14" s="8">
        <v>586</v>
      </c>
      <c r="D14" s="9"/>
      <c r="E14" s="10">
        <v>17.3</v>
      </c>
      <c r="F14" s="33">
        <f t="shared" si="0"/>
        <v>10137.800000000001</v>
      </c>
      <c r="G14" s="19"/>
      <c r="H14" s="16"/>
      <c r="I14" s="17"/>
      <c r="J14" s="18"/>
    </row>
    <row r="15" spans="2:29" x14ac:dyDescent="0.25">
      <c r="B15" s="7">
        <v>45881</v>
      </c>
      <c r="C15" s="8">
        <v>582</v>
      </c>
      <c r="D15" s="9"/>
      <c r="E15" s="10">
        <v>17.3</v>
      </c>
      <c r="F15" s="33">
        <f t="shared" si="0"/>
        <v>10068.6</v>
      </c>
      <c r="G15" s="19"/>
      <c r="H15" s="16"/>
      <c r="I15" s="17"/>
      <c r="J15" s="18"/>
    </row>
    <row r="16" spans="2:29" x14ac:dyDescent="0.25">
      <c r="B16" s="7">
        <v>45882</v>
      </c>
      <c r="C16" s="8">
        <v>586</v>
      </c>
      <c r="D16" s="9"/>
      <c r="E16" s="10">
        <v>17.3</v>
      </c>
      <c r="F16" s="33">
        <f t="shared" si="0"/>
        <v>10137.800000000001</v>
      </c>
      <c r="G16" s="19"/>
      <c r="H16" s="16"/>
      <c r="I16" s="17"/>
      <c r="J16" s="18"/>
    </row>
    <row r="17" spans="2:10" x14ac:dyDescent="0.25">
      <c r="B17" s="7">
        <v>45883</v>
      </c>
      <c r="C17" s="8">
        <v>589</v>
      </c>
      <c r="D17" s="9"/>
      <c r="E17" s="10">
        <v>17.3</v>
      </c>
      <c r="F17" s="33">
        <f t="shared" si="0"/>
        <v>10189.700000000001</v>
      </c>
      <c r="G17" s="19"/>
      <c r="H17" s="16"/>
      <c r="I17" s="17"/>
      <c r="J17" s="18"/>
    </row>
    <row r="18" spans="2:10" x14ac:dyDescent="0.25">
      <c r="B18" s="7">
        <v>45884</v>
      </c>
      <c r="C18" s="8">
        <v>584</v>
      </c>
      <c r="D18" s="9"/>
      <c r="E18" s="10">
        <v>17.3</v>
      </c>
      <c r="F18" s="33">
        <f t="shared" si="0"/>
        <v>10103.200000000001</v>
      </c>
      <c r="G18" s="19"/>
      <c r="H18" s="16"/>
      <c r="I18" s="17"/>
      <c r="J18" s="18"/>
    </row>
    <row r="19" spans="2:10" x14ac:dyDescent="0.25">
      <c r="B19" s="7">
        <v>45885</v>
      </c>
      <c r="C19" s="8">
        <v>582</v>
      </c>
      <c r="D19" s="9"/>
      <c r="E19" s="10">
        <v>17.3</v>
      </c>
      <c r="F19" s="33">
        <f t="shared" si="0"/>
        <v>10068.6</v>
      </c>
      <c r="G19" s="19"/>
      <c r="H19" s="16"/>
      <c r="I19" s="17"/>
      <c r="J19" s="18"/>
    </row>
    <row r="20" spans="2:10" x14ac:dyDescent="0.25">
      <c r="B20" s="7">
        <v>45886</v>
      </c>
      <c r="C20" s="8">
        <v>594</v>
      </c>
      <c r="D20" s="9"/>
      <c r="E20" s="10">
        <v>17.3</v>
      </c>
      <c r="F20" s="33">
        <f t="shared" si="0"/>
        <v>10276.200000000001</v>
      </c>
      <c r="G20" s="19"/>
      <c r="H20" s="16"/>
      <c r="I20" s="17"/>
      <c r="J20" s="18"/>
    </row>
    <row r="21" spans="2:10" x14ac:dyDescent="0.25">
      <c r="B21" s="7">
        <v>45887</v>
      </c>
      <c r="C21" s="8">
        <v>586</v>
      </c>
      <c r="D21" s="9"/>
      <c r="E21" s="10">
        <v>17.3</v>
      </c>
      <c r="F21" s="33">
        <f t="shared" si="0"/>
        <v>10137.800000000001</v>
      </c>
      <c r="G21" s="19"/>
      <c r="H21" s="16"/>
      <c r="I21" s="17"/>
      <c r="J21" s="18"/>
    </row>
    <row r="22" spans="2:10" x14ac:dyDescent="0.25">
      <c r="B22" s="7">
        <v>45888</v>
      </c>
      <c r="C22" s="8">
        <v>601</v>
      </c>
      <c r="D22" s="9"/>
      <c r="E22" s="10">
        <v>17.3</v>
      </c>
      <c r="F22" s="33">
        <f t="shared" si="0"/>
        <v>10397.300000000001</v>
      </c>
      <c r="G22" s="19"/>
      <c r="H22" s="16"/>
      <c r="I22" s="17"/>
      <c r="J22" s="18"/>
    </row>
    <row r="23" spans="2:10" x14ac:dyDescent="0.25">
      <c r="B23" s="7">
        <v>45889</v>
      </c>
      <c r="C23" s="8">
        <v>589</v>
      </c>
      <c r="D23" s="9"/>
      <c r="E23" s="10">
        <v>17.3</v>
      </c>
      <c r="F23" s="33">
        <f t="shared" si="0"/>
        <v>10189.700000000001</v>
      </c>
      <c r="G23" s="19"/>
      <c r="H23" s="16"/>
      <c r="I23" s="17"/>
      <c r="J23" s="18"/>
    </row>
    <row r="24" spans="2:10" x14ac:dyDescent="0.25">
      <c r="B24" s="7">
        <v>45890</v>
      </c>
      <c r="C24" s="8">
        <v>618</v>
      </c>
      <c r="D24" s="9"/>
      <c r="E24" s="10">
        <v>17.3</v>
      </c>
      <c r="F24" s="33">
        <f t="shared" si="0"/>
        <v>10691.4</v>
      </c>
      <c r="G24" s="19"/>
      <c r="H24" s="16"/>
      <c r="I24" s="17"/>
      <c r="J24" s="18"/>
    </row>
    <row r="25" spans="2:10" x14ac:dyDescent="0.25">
      <c r="B25" s="7">
        <v>45891</v>
      </c>
      <c r="C25" s="8">
        <v>614</v>
      </c>
      <c r="D25" s="9"/>
      <c r="E25" s="10">
        <v>17.3</v>
      </c>
      <c r="F25" s="33">
        <f t="shared" si="0"/>
        <v>10622.2</v>
      </c>
      <c r="G25" s="19"/>
      <c r="H25" s="16"/>
      <c r="I25" s="17"/>
      <c r="J25" s="18"/>
    </row>
    <row r="26" spans="2:10" x14ac:dyDescent="0.25">
      <c r="B26" s="7">
        <v>45892</v>
      </c>
      <c r="C26" s="8">
        <v>622</v>
      </c>
      <c r="D26" s="9"/>
      <c r="E26" s="10">
        <v>17.3</v>
      </c>
      <c r="F26" s="33">
        <f t="shared" si="0"/>
        <v>10760.6</v>
      </c>
      <c r="G26" s="19"/>
      <c r="H26" s="16"/>
      <c r="I26" s="17"/>
      <c r="J26" s="18"/>
    </row>
    <row r="27" spans="2:10" x14ac:dyDescent="0.25">
      <c r="B27" s="7">
        <v>45893</v>
      </c>
      <c r="C27" s="8">
        <v>601</v>
      </c>
      <c r="D27" s="9"/>
      <c r="E27" s="10">
        <v>17.3</v>
      </c>
      <c r="F27" s="33">
        <f t="shared" si="0"/>
        <v>10397.300000000001</v>
      </c>
      <c r="G27" s="19"/>
      <c r="H27" s="16"/>
      <c r="I27" s="17"/>
      <c r="J27" s="18"/>
    </row>
    <row r="28" spans="2:10" x14ac:dyDescent="0.25">
      <c r="B28" s="7">
        <v>45894</v>
      </c>
      <c r="C28" s="8">
        <v>604</v>
      </c>
      <c r="D28" s="9"/>
      <c r="E28" s="10">
        <v>17.3</v>
      </c>
      <c r="F28" s="33">
        <f t="shared" si="0"/>
        <v>10449.200000000001</v>
      </c>
      <c r="G28" s="19"/>
      <c r="H28" s="16"/>
      <c r="I28" s="17"/>
      <c r="J28" s="18"/>
    </row>
    <row r="29" spans="2:10" x14ac:dyDescent="0.25">
      <c r="B29" s="7">
        <v>45895</v>
      </c>
      <c r="C29" s="8">
        <v>623</v>
      </c>
      <c r="D29" s="9"/>
      <c r="E29" s="10">
        <v>17.3</v>
      </c>
      <c r="F29" s="33">
        <f t="shared" si="0"/>
        <v>10777.9</v>
      </c>
      <c r="G29" s="19"/>
      <c r="H29" s="16"/>
      <c r="I29" s="17"/>
      <c r="J29" s="18"/>
    </row>
    <row r="30" spans="2:10" x14ac:dyDescent="0.25">
      <c r="B30" s="7">
        <v>45896</v>
      </c>
      <c r="C30" s="8">
        <v>627</v>
      </c>
      <c r="D30" s="9"/>
      <c r="E30" s="10">
        <v>17.3</v>
      </c>
      <c r="F30" s="33">
        <f t="shared" si="0"/>
        <v>10847.1</v>
      </c>
      <c r="G30" s="19"/>
      <c r="H30" s="16"/>
      <c r="I30" s="17"/>
      <c r="J30" s="18"/>
    </row>
    <row r="31" spans="2:10" x14ac:dyDescent="0.25">
      <c r="B31" s="7">
        <v>45897</v>
      </c>
      <c r="C31" s="8">
        <v>632</v>
      </c>
      <c r="D31" s="9"/>
      <c r="E31" s="10">
        <v>17.3</v>
      </c>
      <c r="F31" s="33">
        <f t="shared" si="0"/>
        <v>10933.6</v>
      </c>
      <c r="G31" s="19"/>
      <c r="H31" s="16"/>
      <c r="I31" s="17"/>
      <c r="J31" s="18"/>
    </row>
    <row r="32" spans="2:10" x14ac:dyDescent="0.25">
      <c r="B32" s="7">
        <v>45898</v>
      </c>
      <c r="C32" s="8">
        <v>626</v>
      </c>
      <c r="D32" s="9"/>
      <c r="E32" s="10">
        <v>17.3</v>
      </c>
      <c r="F32" s="33">
        <f t="shared" si="0"/>
        <v>10829.800000000001</v>
      </c>
      <c r="G32" s="19"/>
      <c r="H32" s="16"/>
      <c r="I32" s="17"/>
      <c r="J32" s="18"/>
    </row>
    <row r="33" spans="2:12" x14ac:dyDescent="0.25">
      <c r="B33" s="7">
        <v>45899</v>
      </c>
      <c r="C33" s="8">
        <v>621</v>
      </c>
      <c r="D33" s="9"/>
      <c r="E33" s="10">
        <v>17.3</v>
      </c>
      <c r="F33" s="33">
        <f t="shared" si="0"/>
        <v>10743.300000000001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35">
        <v>649.5</v>
      </c>
      <c r="D34" s="36"/>
      <c r="E34" s="10">
        <v>17.3</v>
      </c>
      <c r="F34" s="38">
        <f t="shared" si="0"/>
        <v>11236.35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18556</v>
      </c>
      <c r="D35" s="43">
        <f>SUM(D4:D34)</f>
        <v>0</v>
      </c>
      <c r="E35" s="44"/>
      <c r="F35" s="45" t="s">
        <v>4</v>
      </c>
      <c r="G35" s="24"/>
      <c r="H35" s="126" t="s">
        <v>11</v>
      </c>
      <c r="I35" s="126"/>
      <c r="J35" s="25">
        <f>SUM(J4:J34)</f>
        <v>321120.76799999998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7" t="s">
        <v>13</v>
      </c>
      <c r="I36" s="127"/>
      <c r="J36" s="18">
        <f>F36+F37</f>
        <v>321018.8</v>
      </c>
      <c r="L36" s="31">
        <f>J36-J4-J5-J6</f>
        <v>311262.21199999994</v>
      </c>
    </row>
    <row r="37" spans="2:12" x14ac:dyDescent="0.25">
      <c r="B37" s="26" t="s">
        <v>14</v>
      </c>
      <c r="C37" s="30">
        <f>C35</f>
        <v>18556</v>
      </c>
      <c r="D37" s="9">
        <f>D35/1.03</f>
        <v>0</v>
      </c>
      <c r="E37" s="10"/>
      <c r="F37" s="33">
        <f>SUM(F4:F36)</f>
        <v>321018.8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28" t="s">
        <v>16</v>
      </c>
      <c r="C39" s="129"/>
      <c r="D39" s="27"/>
      <c r="E39" s="37"/>
      <c r="F39" s="38"/>
      <c r="G39" s="28"/>
      <c r="H39" s="130" t="s">
        <v>17</v>
      </c>
      <c r="I39" s="130"/>
      <c r="J39" s="29">
        <f>J36+J37+J38-J35</f>
        <v>-101.96799999999348</v>
      </c>
    </row>
    <row r="40" spans="2:12" ht="15.75" thickBot="1" x14ac:dyDescent="0.3">
      <c r="B40" s="120"/>
      <c r="C40" s="121"/>
      <c r="D40" s="121"/>
      <c r="E40" s="121"/>
      <c r="F40" s="121"/>
      <c r="G40" s="121"/>
      <c r="H40" s="121"/>
      <c r="I40" s="121"/>
      <c r="J40" s="122"/>
    </row>
    <row r="41" spans="2:12" ht="15.75" thickBot="1" x14ac:dyDescent="0.3">
      <c r="B41" s="120"/>
      <c r="C41" s="121"/>
      <c r="D41" s="121"/>
      <c r="E41" s="121"/>
      <c r="F41" s="121"/>
      <c r="G41" s="121"/>
      <c r="H41" s="121"/>
      <c r="I41" s="121"/>
      <c r="J41" s="12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P17" sqref="P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8.140625" bestFit="1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3" t="s">
        <v>33</v>
      </c>
      <c r="C2" s="124"/>
      <c r="D2" s="124"/>
      <c r="E2" s="124"/>
      <c r="F2" s="124"/>
      <c r="G2" s="124"/>
      <c r="H2" s="124"/>
      <c r="I2" s="124"/>
      <c r="J2" s="12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61">
        <v>45906</v>
      </c>
      <c r="Q3" s="13">
        <f>R3-P3</f>
        <v>13</v>
      </c>
      <c r="R3" s="62">
        <v>45919</v>
      </c>
      <c r="S3" s="13" t="s">
        <v>53</v>
      </c>
      <c r="T3" s="63">
        <v>317</v>
      </c>
      <c r="U3" s="64" t="s">
        <v>48</v>
      </c>
      <c r="V3" s="64" t="s">
        <v>49</v>
      </c>
      <c r="W3" s="65">
        <v>1500</v>
      </c>
      <c r="X3" s="64" t="s">
        <v>12</v>
      </c>
      <c r="Y3" s="66">
        <v>13.7</v>
      </c>
      <c r="Z3" s="67">
        <v>20550</v>
      </c>
      <c r="AA3" s="68"/>
      <c r="AB3" s="67">
        <v>20550</v>
      </c>
      <c r="AC3" t="s">
        <v>54</v>
      </c>
    </row>
    <row r="4" spans="2:29" x14ac:dyDescent="0.25">
      <c r="B4" s="7">
        <v>45901</v>
      </c>
      <c r="C4" s="8">
        <v>620</v>
      </c>
      <c r="D4" s="9"/>
      <c r="E4" s="10">
        <v>17.3</v>
      </c>
      <c r="F4" s="33">
        <f>E4*C4</f>
        <v>10726</v>
      </c>
      <c r="G4" s="11"/>
      <c r="H4" s="12" t="s">
        <v>6</v>
      </c>
      <c r="I4" s="13">
        <v>0.01</v>
      </c>
      <c r="J4" s="14">
        <f>(F36+F37)*I4</f>
        <v>2751.7379999999998</v>
      </c>
      <c r="P4" s="61">
        <v>45906</v>
      </c>
      <c r="Q4" s="13">
        <f>R4-P4</f>
        <v>13</v>
      </c>
      <c r="R4" s="62">
        <v>45919</v>
      </c>
      <c r="S4" s="13" t="s">
        <v>53</v>
      </c>
      <c r="T4" s="63">
        <v>317</v>
      </c>
      <c r="U4" s="64" t="s">
        <v>48</v>
      </c>
      <c r="V4" s="64" t="s">
        <v>50</v>
      </c>
      <c r="W4" s="65">
        <v>1500</v>
      </c>
      <c r="X4" s="64" t="s">
        <v>12</v>
      </c>
      <c r="Y4" s="66">
        <v>14.9</v>
      </c>
      <c r="Z4" s="67">
        <v>22350</v>
      </c>
      <c r="AA4" s="68"/>
      <c r="AB4" s="67">
        <v>22350</v>
      </c>
      <c r="AC4" t="s">
        <v>54</v>
      </c>
    </row>
    <row r="5" spans="2:29" x14ac:dyDescent="0.25">
      <c r="B5" s="7">
        <v>45902</v>
      </c>
      <c r="C5" s="8">
        <v>627</v>
      </c>
      <c r="D5" s="9"/>
      <c r="E5" s="10">
        <v>17.3</v>
      </c>
      <c r="F5" s="33">
        <f t="shared" ref="F5:F34" si="0">E5*C5</f>
        <v>10847.1</v>
      </c>
      <c r="G5" s="11"/>
      <c r="H5" s="12" t="s">
        <v>7</v>
      </c>
      <c r="I5" s="13">
        <v>1E-3</v>
      </c>
      <c r="J5" s="14">
        <f>(F36+F37-J4-J6)*I5</f>
        <v>266.91858200000001</v>
      </c>
      <c r="P5" s="61">
        <v>45906</v>
      </c>
      <c r="Q5" s="13">
        <f>R5-P5</f>
        <v>13</v>
      </c>
      <c r="R5" s="62">
        <v>45919</v>
      </c>
      <c r="S5" s="13" t="s">
        <v>53</v>
      </c>
      <c r="T5" s="63">
        <v>317</v>
      </c>
      <c r="U5" s="64" t="s">
        <v>48</v>
      </c>
      <c r="V5" s="64" t="s">
        <v>51</v>
      </c>
      <c r="W5" s="65">
        <v>20</v>
      </c>
      <c r="X5" s="64" t="s">
        <v>52</v>
      </c>
      <c r="Y5" s="66">
        <v>675</v>
      </c>
      <c r="Z5" s="67">
        <v>13500</v>
      </c>
      <c r="AA5" s="68"/>
      <c r="AB5" s="67">
        <v>13500</v>
      </c>
      <c r="AC5" t="s">
        <v>54</v>
      </c>
    </row>
    <row r="6" spans="2:29" x14ac:dyDescent="0.25">
      <c r="B6" s="7">
        <v>45903</v>
      </c>
      <c r="C6" s="8">
        <v>645</v>
      </c>
      <c r="D6" s="9"/>
      <c r="E6" s="10">
        <v>17.3</v>
      </c>
      <c r="F6" s="33">
        <f t="shared" si="0"/>
        <v>11158.5</v>
      </c>
      <c r="G6" s="11"/>
      <c r="H6" s="12" t="s">
        <v>8</v>
      </c>
      <c r="I6" s="13"/>
      <c r="J6" s="14">
        <v>5503.48</v>
      </c>
      <c r="P6" s="69">
        <v>45924</v>
      </c>
      <c r="Q6" s="70"/>
      <c r="R6" s="70"/>
      <c r="S6" s="70"/>
      <c r="T6" s="70"/>
      <c r="U6" s="70"/>
      <c r="V6" s="71" t="s">
        <v>55</v>
      </c>
      <c r="W6" s="70"/>
      <c r="X6" s="70"/>
      <c r="Y6" s="70"/>
      <c r="Z6" s="70"/>
      <c r="AA6" s="70"/>
      <c r="AB6" s="72">
        <v>-56400</v>
      </c>
    </row>
    <row r="7" spans="2:29" x14ac:dyDescent="0.25">
      <c r="B7" s="7">
        <v>45904</v>
      </c>
      <c r="C7" s="8">
        <v>662</v>
      </c>
      <c r="D7" s="9"/>
      <c r="E7" s="10">
        <v>17.3</v>
      </c>
      <c r="F7" s="33">
        <f t="shared" si="0"/>
        <v>11452.6</v>
      </c>
      <c r="G7" s="11"/>
      <c r="H7" s="12" t="s">
        <v>9</v>
      </c>
      <c r="I7" s="13"/>
      <c r="J7" s="14">
        <f>'AĞUSTOS 2025'!J39*-1</f>
        <v>101.96799999999348</v>
      </c>
    </row>
    <row r="8" spans="2:29" x14ac:dyDescent="0.25">
      <c r="B8" s="7">
        <v>45905</v>
      </c>
      <c r="C8" s="8">
        <v>646</v>
      </c>
      <c r="D8" s="9"/>
      <c r="E8" s="10">
        <v>17.3</v>
      </c>
      <c r="F8" s="33">
        <f t="shared" si="0"/>
        <v>11175.800000000001</v>
      </c>
      <c r="G8" s="15"/>
      <c r="H8" s="16"/>
      <c r="I8" s="17"/>
      <c r="J8" s="18"/>
    </row>
    <row r="9" spans="2:29" x14ac:dyDescent="0.25">
      <c r="B9" s="7">
        <v>45906</v>
      </c>
      <c r="C9" s="8">
        <v>651</v>
      </c>
      <c r="D9" s="9"/>
      <c r="E9" s="10">
        <v>17.3</v>
      </c>
      <c r="F9" s="33">
        <f t="shared" si="0"/>
        <v>11262.300000000001</v>
      </c>
      <c r="G9" s="15">
        <v>45930</v>
      </c>
      <c r="H9" s="16" t="s">
        <v>56</v>
      </c>
      <c r="I9" s="17"/>
      <c r="J9" s="18">
        <v>622.80000000000007</v>
      </c>
    </row>
    <row r="10" spans="2:29" x14ac:dyDescent="0.25">
      <c r="B10" s="7">
        <v>45907</v>
      </c>
      <c r="C10" s="8">
        <v>639</v>
      </c>
      <c r="D10" s="9"/>
      <c r="E10" s="10">
        <v>17.3</v>
      </c>
      <c r="F10" s="33">
        <f t="shared" si="0"/>
        <v>11054.7</v>
      </c>
      <c r="G10" s="15">
        <v>45940</v>
      </c>
      <c r="H10" s="16" t="s">
        <v>41</v>
      </c>
      <c r="I10" s="17"/>
      <c r="J10" s="18">
        <v>60000</v>
      </c>
    </row>
    <row r="11" spans="2:29" x14ac:dyDescent="0.25">
      <c r="B11" s="7">
        <v>45908</v>
      </c>
      <c r="C11" s="8">
        <v>649</v>
      </c>
      <c r="D11" s="9"/>
      <c r="E11" s="10">
        <v>17.3</v>
      </c>
      <c r="F11" s="33">
        <f t="shared" si="0"/>
        <v>11227.7</v>
      </c>
      <c r="G11" s="15">
        <v>45952</v>
      </c>
      <c r="H11" s="16" t="s">
        <v>58</v>
      </c>
      <c r="I11" s="17"/>
      <c r="J11" s="18">
        <v>206028.86</v>
      </c>
    </row>
    <row r="12" spans="2:29" x14ac:dyDescent="0.25">
      <c r="B12" s="7">
        <v>45909</v>
      </c>
      <c r="C12" s="8">
        <v>664</v>
      </c>
      <c r="D12" s="9"/>
      <c r="E12" s="10">
        <v>17.3</v>
      </c>
      <c r="F12" s="33">
        <f t="shared" si="0"/>
        <v>11487.2</v>
      </c>
      <c r="G12" s="19"/>
      <c r="H12" s="16"/>
      <c r="I12" s="17"/>
      <c r="J12" s="18"/>
    </row>
    <row r="13" spans="2:29" x14ac:dyDescent="0.25">
      <c r="B13" s="7">
        <v>45910</v>
      </c>
      <c r="C13" s="8">
        <v>635</v>
      </c>
      <c r="D13" s="9"/>
      <c r="E13" s="10">
        <v>17.3</v>
      </c>
      <c r="F13" s="33">
        <f t="shared" si="0"/>
        <v>10985.5</v>
      </c>
      <c r="G13" s="19"/>
      <c r="H13" s="16"/>
      <c r="I13" s="17"/>
      <c r="J13" s="18"/>
    </row>
    <row r="14" spans="2:29" x14ac:dyDescent="0.25">
      <c r="B14" s="7">
        <v>45911</v>
      </c>
      <c r="C14" s="8">
        <v>654</v>
      </c>
      <c r="D14" s="9"/>
      <c r="E14" s="10">
        <v>17.3</v>
      </c>
      <c r="F14" s="33">
        <f t="shared" si="0"/>
        <v>11314.2</v>
      </c>
      <c r="G14" s="19"/>
      <c r="H14" s="16"/>
      <c r="I14" s="17"/>
      <c r="J14" s="18"/>
    </row>
    <row r="15" spans="2:29" x14ac:dyDescent="0.25">
      <c r="B15" s="7">
        <v>45912</v>
      </c>
      <c r="C15" s="8">
        <v>648</v>
      </c>
      <c r="D15" s="9"/>
      <c r="E15" s="10">
        <v>17.3</v>
      </c>
      <c r="F15" s="33">
        <f t="shared" si="0"/>
        <v>11210.4</v>
      </c>
      <c r="G15" s="19"/>
      <c r="H15" s="16"/>
      <c r="I15" s="17"/>
      <c r="J15" s="18"/>
    </row>
    <row r="16" spans="2:29" x14ac:dyDescent="0.25">
      <c r="B16" s="7">
        <v>45913</v>
      </c>
      <c r="C16" s="8">
        <v>616</v>
      </c>
      <c r="D16" s="9"/>
      <c r="E16" s="10">
        <v>17.3</v>
      </c>
      <c r="F16" s="33">
        <f t="shared" si="0"/>
        <v>10656.800000000001</v>
      </c>
      <c r="G16" s="19"/>
      <c r="H16" s="16"/>
      <c r="I16" s="17"/>
      <c r="J16" s="18"/>
    </row>
    <row r="17" spans="2:10" x14ac:dyDescent="0.25">
      <c r="B17" s="7">
        <v>45914</v>
      </c>
      <c r="C17" s="8">
        <v>610</v>
      </c>
      <c r="D17" s="9"/>
      <c r="E17" s="10">
        <v>17.3</v>
      </c>
      <c r="F17" s="33">
        <f t="shared" si="0"/>
        <v>10553</v>
      </c>
      <c r="G17" s="19"/>
      <c r="H17" s="16"/>
      <c r="I17" s="17"/>
      <c r="J17" s="18"/>
    </row>
    <row r="18" spans="2:10" x14ac:dyDescent="0.25">
      <c r="B18" s="7">
        <v>45915</v>
      </c>
      <c r="C18" s="8">
        <v>640</v>
      </c>
      <c r="D18" s="9"/>
      <c r="E18" s="10">
        <v>17.3</v>
      </c>
      <c r="F18" s="33">
        <f t="shared" si="0"/>
        <v>11072</v>
      </c>
      <c r="G18" s="19"/>
      <c r="H18" s="16"/>
      <c r="I18" s="17"/>
      <c r="J18" s="18"/>
    </row>
    <row r="19" spans="2:10" x14ac:dyDescent="0.25">
      <c r="B19" s="7">
        <v>45916</v>
      </c>
      <c r="C19" s="8">
        <v>625</v>
      </c>
      <c r="D19" s="9"/>
      <c r="E19" s="10">
        <v>17.3</v>
      </c>
      <c r="F19" s="33">
        <f t="shared" si="0"/>
        <v>10812.5</v>
      </c>
      <c r="G19" s="19"/>
      <c r="H19" s="16"/>
      <c r="I19" s="17"/>
      <c r="J19" s="18"/>
    </row>
    <row r="20" spans="2:10" x14ac:dyDescent="0.25">
      <c r="B20" s="7">
        <v>45917</v>
      </c>
      <c r="C20" s="8">
        <v>612.5</v>
      </c>
      <c r="D20" s="9"/>
      <c r="E20" s="10">
        <v>17.3</v>
      </c>
      <c r="F20" s="33">
        <f t="shared" si="0"/>
        <v>10596.25</v>
      </c>
      <c r="G20" s="19"/>
      <c r="H20" s="16"/>
      <c r="I20" s="17"/>
      <c r="J20" s="18"/>
    </row>
    <row r="21" spans="2:10" x14ac:dyDescent="0.25">
      <c r="B21" s="7">
        <v>45918</v>
      </c>
      <c r="C21" s="8">
        <v>630</v>
      </c>
      <c r="D21" s="9"/>
      <c r="E21" s="10">
        <v>17.3</v>
      </c>
      <c r="F21" s="33">
        <f t="shared" si="0"/>
        <v>10899</v>
      </c>
      <c r="G21" s="19"/>
      <c r="H21" s="16"/>
      <c r="I21" s="17"/>
      <c r="J21" s="18"/>
    </row>
    <row r="22" spans="2:10" x14ac:dyDescent="0.25">
      <c r="B22" s="7">
        <v>45919</v>
      </c>
      <c r="C22" s="8">
        <v>521</v>
      </c>
      <c r="D22" s="9"/>
      <c r="E22" s="10">
        <v>17.3</v>
      </c>
      <c r="F22" s="33">
        <f t="shared" si="0"/>
        <v>9013.3000000000011</v>
      </c>
      <c r="G22" s="19"/>
      <c r="H22" s="16"/>
      <c r="I22" s="17"/>
      <c r="J22" s="18"/>
    </row>
    <row r="23" spans="2:10" x14ac:dyDescent="0.25">
      <c r="B23" s="7">
        <v>45920</v>
      </c>
      <c r="C23" s="8">
        <v>466</v>
      </c>
      <c r="D23" s="9"/>
      <c r="E23" s="10">
        <v>17.3</v>
      </c>
      <c r="F23" s="33">
        <f t="shared" si="0"/>
        <v>8061.8</v>
      </c>
      <c r="G23" s="19"/>
      <c r="H23" s="16"/>
      <c r="I23" s="17"/>
      <c r="J23" s="18"/>
    </row>
    <row r="24" spans="2:10" x14ac:dyDescent="0.25">
      <c r="B24" s="7">
        <v>45921</v>
      </c>
      <c r="C24" s="8">
        <v>365</v>
      </c>
      <c r="D24" s="9"/>
      <c r="E24" s="10">
        <v>17.3</v>
      </c>
      <c r="F24" s="33">
        <f t="shared" si="0"/>
        <v>6314.5</v>
      </c>
      <c r="G24" s="19"/>
      <c r="H24" s="16"/>
      <c r="I24" s="17"/>
      <c r="J24" s="18"/>
    </row>
    <row r="25" spans="2:10" x14ac:dyDescent="0.25">
      <c r="B25" s="7">
        <v>45922</v>
      </c>
      <c r="C25" s="8">
        <v>285</v>
      </c>
      <c r="D25" s="9"/>
      <c r="E25" s="10">
        <v>17.3</v>
      </c>
      <c r="F25" s="33">
        <f t="shared" si="0"/>
        <v>4930.5</v>
      </c>
      <c r="G25" s="19"/>
      <c r="H25" s="16"/>
      <c r="I25" s="17"/>
      <c r="J25" s="18"/>
    </row>
    <row r="26" spans="2:10" x14ac:dyDescent="0.25">
      <c r="B26" s="7">
        <v>45923</v>
      </c>
      <c r="C26" s="8">
        <v>281.5</v>
      </c>
      <c r="D26" s="9"/>
      <c r="E26" s="10">
        <v>17.3</v>
      </c>
      <c r="F26" s="33">
        <f t="shared" si="0"/>
        <v>4869.95</v>
      </c>
      <c r="G26" s="19"/>
      <c r="H26" s="16"/>
      <c r="I26" s="17"/>
      <c r="J26" s="18"/>
    </row>
    <row r="27" spans="2:10" x14ac:dyDescent="0.25">
      <c r="B27" s="7">
        <v>45924</v>
      </c>
      <c r="C27" s="8">
        <v>230</v>
      </c>
      <c r="D27" s="9"/>
      <c r="E27" s="10">
        <v>17.3</v>
      </c>
      <c r="F27" s="33">
        <f t="shared" si="0"/>
        <v>3979</v>
      </c>
      <c r="G27" s="19"/>
      <c r="H27" s="16"/>
      <c r="I27" s="17"/>
      <c r="J27" s="18"/>
    </row>
    <row r="28" spans="2:10" x14ac:dyDescent="0.25">
      <c r="B28" s="7">
        <v>45925</v>
      </c>
      <c r="C28" s="8">
        <v>382</v>
      </c>
      <c r="D28" s="9"/>
      <c r="E28" s="10">
        <v>17.3</v>
      </c>
      <c r="F28" s="33">
        <f t="shared" si="0"/>
        <v>6608.6</v>
      </c>
      <c r="G28" s="19"/>
      <c r="H28" s="16"/>
      <c r="I28" s="17"/>
      <c r="J28" s="18"/>
    </row>
    <row r="29" spans="2:10" x14ac:dyDescent="0.25">
      <c r="B29" s="7">
        <v>45926</v>
      </c>
      <c r="C29" s="8">
        <v>330</v>
      </c>
      <c r="D29" s="9"/>
      <c r="E29" s="10">
        <v>17.3</v>
      </c>
      <c r="F29" s="33">
        <f t="shared" si="0"/>
        <v>5709</v>
      </c>
      <c r="G29" s="19"/>
      <c r="H29" s="16"/>
      <c r="I29" s="17"/>
      <c r="J29" s="18"/>
    </row>
    <row r="30" spans="2:10" x14ac:dyDescent="0.25">
      <c r="B30" s="7">
        <v>45927</v>
      </c>
      <c r="C30" s="8">
        <v>409</v>
      </c>
      <c r="D30" s="9"/>
      <c r="E30" s="10">
        <v>17.3</v>
      </c>
      <c r="F30" s="33">
        <f t="shared" si="0"/>
        <v>7075.7000000000007</v>
      </c>
      <c r="G30" s="19"/>
      <c r="H30" s="16"/>
      <c r="I30" s="17"/>
      <c r="J30" s="18"/>
    </row>
    <row r="31" spans="2:10" x14ac:dyDescent="0.25">
      <c r="B31" s="7">
        <v>45928</v>
      </c>
      <c r="C31" s="8">
        <v>408</v>
      </c>
      <c r="D31" s="9"/>
      <c r="E31" s="10">
        <v>17.3</v>
      </c>
      <c r="F31" s="33">
        <f t="shared" si="0"/>
        <v>7058.4000000000005</v>
      </c>
      <c r="G31" s="19"/>
      <c r="H31" s="16"/>
      <c r="I31" s="17"/>
      <c r="J31" s="18"/>
    </row>
    <row r="32" spans="2:10" x14ac:dyDescent="0.25">
      <c r="B32" s="7">
        <v>45929</v>
      </c>
      <c r="C32" s="8">
        <v>390</v>
      </c>
      <c r="D32" s="9"/>
      <c r="E32" s="10">
        <v>17.3</v>
      </c>
      <c r="F32" s="33">
        <f t="shared" si="0"/>
        <v>6747</v>
      </c>
      <c r="G32" s="19"/>
      <c r="H32" s="16"/>
      <c r="I32" s="17"/>
      <c r="J32" s="18"/>
    </row>
    <row r="33" spans="2:12" x14ac:dyDescent="0.25">
      <c r="B33" s="7">
        <v>45930</v>
      </c>
      <c r="C33" s="8">
        <v>365</v>
      </c>
      <c r="D33" s="9"/>
      <c r="E33" s="10">
        <v>17.3</v>
      </c>
      <c r="F33" s="33">
        <f t="shared" si="0"/>
        <v>6314.5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15906</v>
      </c>
      <c r="D35" s="43">
        <f>SUM(D4:D34)</f>
        <v>0</v>
      </c>
      <c r="E35" s="44"/>
      <c r="F35" s="45" t="s">
        <v>4</v>
      </c>
      <c r="G35" s="24"/>
      <c r="H35" s="126" t="s">
        <v>11</v>
      </c>
      <c r="I35" s="126"/>
      <c r="J35" s="25">
        <f>SUM(J4:J34)</f>
        <v>275275.76458199997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7" t="s">
        <v>13</v>
      </c>
      <c r="I36" s="127"/>
      <c r="J36" s="18">
        <f>F36+F37</f>
        <v>275173.8</v>
      </c>
      <c r="L36" s="31">
        <f>J36-J4-J5-J6</f>
        <v>266651.66341799998</v>
      </c>
    </row>
    <row r="37" spans="2:12" x14ac:dyDescent="0.25">
      <c r="B37" s="26" t="s">
        <v>14</v>
      </c>
      <c r="C37" s="30">
        <f>C35</f>
        <v>15906</v>
      </c>
      <c r="D37" s="9">
        <f>D35/1.03</f>
        <v>0</v>
      </c>
      <c r="E37" s="10"/>
      <c r="F37" s="33">
        <f>SUM(F4:F36)</f>
        <v>275173.8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28" t="s">
        <v>16</v>
      </c>
      <c r="C39" s="129"/>
      <c r="D39" s="27"/>
      <c r="E39" s="37"/>
      <c r="F39" s="38"/>
      <c r="G39" s="28"/>
      <c r="H39" s="130" t="s">
        <v>17</v>
      </c>
      <c r="I39" s="130"/>
      <c r="J39" s="29">
        <f>J36+J37+J38-J35</f>
        <v>-101.96458199998597</v>
      </c>
    </row>
    <row r="40" spans="2:12" ht="15.75" thickBot="1" x14ac:dyDescent="0.3">
      <c r="B40" s="120"/>
      <c r="C40" s="121"/>
      <c r="D40" s="121"/>
      <c r="E40" s="121"/>
      <c r="F40" s="121"/>
      <c r="G40" s="121"/>
      <c r="H40" s="121"/>
      <c r="I40" s="121"/>
      <c r="J40" s="122"/>
    </row>
    <row r="41" spans="2:12" ht="15.75" thickBot="1" x14ac:dyDescent="0.3">
      <c r="B41" s="120"/>
      <c r="C41" s="121"/>
      <c r="D41" s="121"/>
      <c r="E41" s="121"/>
      <c r="F41" s="121"/>
      <c r="G41" s="121"/>
      <c r="H41" s="121"/>
      <c r="I41" s="121"/>
      <c r="J41" s="12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G13" sqref="G1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3" t="s">
        <v>33</v>
      </c>
      <c r="C2" s="124"/>
      <c r="D2" s="124"/>
      <c r="E2" s="124"/>
      <c r="F2" s="124"/>
      <c r="G2" s="124"/>
      <c r="H2" s="124"/>
      <c r="I2" s="124"/>
      <c r="J2" s="12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75375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61">
        <v>45906</v>
      </c>
      <c r="Q3" s="13">
        <f>R3-P3</f>
        <v>13</v>
      </c>
      <c r="R3" s="62">
        <v>45919</v>
      </c>
      <c r="S3" s="13" t="s">
        <v>53</v>
      </c>
      <c r="T3" s="63">
        <v>317</v>
      </c>
      <c r="U3" s="64" t="s">
        <v>48</v>
      </c>
      <c r="V3" s="64" t="s">
        <v>49</v>
      </c>
      <c r="W3" s="65">
        <v>1500</v>
      </c>
      <c r="X3" s="64" t="s">
        <v>12</v>
      </c>
      <c r="Y3" s="66">
        <v>13.7</v>
      </c>
      <c r="Z3" s="67">
        <v>20550</v>
      </c>
      <c r="AA3" s="68"/>
      <c r="AB3" s="67">
        <v>20550</v>
      </c>
      <c r="AC3" t="s">
        <v>54</v>
      </c>
    </row>
    <row r="4" spans="2:29" x14ac:dyDescent="0.25">
      <c r="B4" s="7">
        <v>45931</v>
      </c>
      <c r="C4" s="8">
        <v>370</v>
      </c>
      <c r="D4" s="9"/>
      <c r="E4" s="10">
        <v>19.600000000000001</v>
      </c>
      <c r="F4" s="33">
        <f>E4*C4</f>
        <v>7252.0000000000009</v>
      </c>
      <c r="G4" s="11"/>
      <c r="H4" s="12" t="s">
        <v>6</v>
      </c>
      <c r="I4" s="13">
        <v>0.01</v>
      </c>
      <c r="J4" s="14">
        <f>(F36+F37)*I4</f>
        <v>2860.62</v>
      </c>
      <c r="P4" s="61">
        <v>45906</v>
      </c>
      <c r="Q4" s="13">
        <f>R4-P4</f>
        <v>13</v>
      </c>
      <c r="R4" s="62">
        <v>45919</v>
      </c>
      <c r="S4" s="13" t="s">
        <v>53</v>
      </c>
      <c r="T4" s="63">
        <v>317</v>
      </c>
      <c r="U4" s="64" t="s">
        <v>48</v>
      </c>
      <c r="V4" s="64" t="s">
        <v>50</v>
      </c>
      <c r="W4" s="65">
        <v>1500</v>
      </c>
      <c r="X4" s="64" t="s">
        <v>12</v>
      </c>
      <c r="Y4" s="66">
        <v>14.9</v>
      </c>
      <c r="Z4" s="67">
        <v>22350</v>
      </c>
      <c r="AA4" s="68"/>
      <c r="AB4" s="67">
        <v>22350</v>
      </c>
      <c r="AC4" t="s">
        <v>54</v>
      </c>
    </row>
    <row r="5" spans="2:29" x14ac:dyDescent="0.25">
      <c r="B5" s="7">
        <v>45932</v>
      </c>
      <c r="C5" s="8">
        <v>392</v>
      </c>
      <c r="D5" s="9"/>
      <c r="E5" s="10">
        <v>19.600000000000001</v>
      </c>
      <c r="F5" s="33">
        <f t="shared" ref="F5:F34" si="0">E5*C5</f>
        <v>7683.2000000000007</v>
      </c>
      <c r="G5" s="11"/>
      <c r="H5" s="12" t="s">
        <v>7</v>
      </c>
      <c r="I5" s="13">
        <v>1E-3</v>
      </c>
      <c r="J5" s="14">
        <f>(F36+F37-J4-J6)*I5</f>
        <v>280.88045</v>
      </c>
      <c r="P5" s="61">
        <v>45906</v>
      </c>
      <c r="Q5" s="13">
        <f>R5-P5</f>
        <v>13</v>
      </c>
      <c r="R5" s="62">
        <v>45919</v>
      </c>
      <c r="S5" s="13" t="s">
        <v>53</v>
      </c>
      <c r="T5" s="63">
        <v>317</v>
      </c>
      <c r="U5" s="64" t="s">
        <v>48</v>
      </c>
      <c r="V5" s="64" t="s">
        <v>51</v>
      </c>
      <c r="W5" s="65">
        <v>20</v>
      </c>
      <c r="X5" s="64" t="s">
        <v>52</v>
      </c>
      <c r="Y5" s="66">
        <v>675</v>
      </c>
      <c r="Z5" s="67">
        <v>13500</v>
      </c>
      <c r="AA5" s="68"/>
      <c r="AB5" s="67">
        <v>13500</v>
      </c>
      <c r="AC5" t="s">
        <v>54</v>
      </c>
    </row>
    <row r="6" spans="2:29" x14ac:dyDescent="0.25">
      <c r="B6" s="7">
        <v>45933</v>
      </c>
      <c r="C6" s="8">
        <v>410.5</v>
      </c>
      <c r="D6" s="9"/>
      <c r="E6" s="10">
        <v>19.600000000000001</v>
      </c>
      <c r="F6" s="33">
        <f t="shared" si="0"/>
        <v>8045.8</v>
      </c>
      <c r="G6" s="11"/>
      <c r="H6" s="12" t="s">
        <v>8</v>
      </c>
      <c r="I6" s="13"/>
      <c r="J6" s="14">
        <v>2320.9299999999998</v>
      </c>
      <c r="P6" s="69">
        <v>45924</v>
      </c>
      <c r="Q6" s="70"/>
      <c r="R6" s="70"/>
      <c r="S6" s="70"/>
      <c r="T6" s="70"/>
      <c r="U6" s="70"/>
      <c r="V6" s="71" t="s">
        <v>55</v>
      </c>
      <c r="W6" s="70"/>
      <c r="X6" s="70"/>
      <c r="Y6" s="70"/>
      <c r="Z6" s="70"/>
      <c r="AA6" s="70"/>
      <c r="AB6" s="72">
        <v>-56400</v>
      </c>
    </row>
    <row r="7" spans="2:29" x14ac:dyDescent="0.25">
      <c r="B7" s="7">
        <v>45934</v>
      </c>
      <c r="C7" s="8">
        <v>427</v>
      </c>
      <c r="D7" s="9"/>
      <c r="E7" s="10">
        <v>19.600000000000001</v>
      </c>
      <c r="F7" s="33">
        <f t="shared" si="0"/>
        <v>8369.2000000000007</v>
      </c>
      <c r="G7" s="11"/>
      <c r="H7" s="12" t="s">
        <v>9</v>
      </c>
      <c r="I7" s="13"/>
      <c r="J7" s="14">
        <f>'EYLÜL 2025'!J39*-1</f>
        <v>101.96458199998597</v>
      </c>
      <c r="P7" s="77">
        <v>45940</v>
      </c>
      <c r="Q7" s="82">
        <f>R7-P7</f>
        <v>9</v>
      </c>
      <c r="R7" s="80">
        <v>45949</v>
      </c>
      <c r="S7" s="82" t="s">
        <v>53</v>
      </c>
      <c r="T7" s="78">
        <v>378</v>
      </c>
      <c r="U7" s="79" t="s">
        <v>48</v>
      </c>
      <c r="V7" s="79" t="s">
        <v>49</v>
      </c>
      <c r="W7" s="76">
        <v>1000</v>
      </c>
      <c r="X7" s="79" t="s">
        <v>12</v>
      </c>
      <c r="Y7" s="75">
        <v>13.7</v>
      </c>
      <c r="Z7" s="74">
        <v>13700</v>
      </c>
      <c r="AA7" s="73"/>
      <c r="AB7" s="74">
        <v>13700</v>
      </c>
      <c r="AC7" t="s">
        <v>57</v>
      </c>
    </row>
    <row r="8" spans="2:29" x14ac:dyDescent="0.25">
      <c r="B8" s="7">
        <v>45935</v>
      </c>
      <c r="C8" s="8">
        <v>457</v>
      </c>
      <c r="D8" s="9"/>
      <c r="E8" s="10">
        <v>19.600000000000001</v>
      </c>
      <c r="F8" s="33">
        <f t="shared" si="0"/>
        <v>8957.2000000000007</v>
      </c>
      <c r="G8" s="15"/>
      <c r="H8" s="16"/>
      <c r="I8" s="17"/>
      <c r="J8" s="18"/>
      <c r="P8" s="77">
        <v>45940</v>
      </c>
      <c r="Q8" s="82">
        <f>R8-P8</f>
        <v>9</v>
      </c>
      <c r="R8" s="80">
        <v>45949</v>
      </c>
      <c r="S8" s="82" t="s">
        <v>53</v>
      </c>
      <c r="T8" s="78">
        <v>378</v>
      </c>
      <c r="U8" s="79" t="s">
        <v>48</v>
      </c>
      <c r="V8" s="79" t="s">
        <v>50</v>
      </c>
      <c r="W8" s="76">
        <v>1500</v>
      </c>
      <c r="X8" s="79" t="s">
        <v>12</v>
      </c>
      <c r="Y8" s="75">
        <v>14.9</v>
      </c>
      <c r="Z8" s="74">
        <v>22350</v>
      </c>
      <c r="AA8" s="73"/>
      <c r="AB8" s="74">
        <v>22350</v>
      </c>
      <c r="AC8" t="s">
        <v>57</v>
      </c>
    </row>
    <row r="9" spans="2:29" x14ac:dyDescent="0.25">
      <c r="B9" s="7">
        <v>45936</v>
      </c>
      <c r="C9" s="8">
        <v>450</v>
      </c>
      <c r="D9" s="9"/>
      <c r="E9" s="10">
        <v>19.600000000000001</v>
      </c>
      <c r="F9" s="33">
        <f t="shared" si="0"/>
        <v>8820</v>
      </c>
      <c r="G9" s="15" t="s">
        <v>59</v>
      </c>
      <c r="H9" s="16"/>
      <c r="I9" s="17"/>
      <c r="J9" s="18">
        <v>149.99600000000001</v>
      </c>
      <c r="P9" s="77">
        <v>45940</v>
      </c>
      <c r="Q9" s="82">
        <f>R9-P9</f>
        <v>9</v>
      </c>
      <c r="R9" s="80">
        <v>45949</v>
      </c>
      <c r="S9" s="82" t="s">
        <v>53</v>
      </c>
      <c r="T9" s="78">
        <v>378</v>
      </c>
      <c r="U9" s="79" t="s">
        <v>48</v>
      </c>
      <c r="V9" s="79" t="s">
        <v>51</v>
      </c>
      <c r="W9" s="81">
        <v>20</v>
      </c>
      <c r="X9" s="79" t="s">
        <v>52</v>
      </c>
      <c r="Y9" s="75">
        <v>675</v>
      </c>
      <c r="Z9" s="74">
        <v>13500</v>
      </c>
      <c r="AA9" s="73"/>
      <c r="AB9" s="74">
        <v>13500</v>
      </c>
      <c r="AC9" t="s">
        <v>57</v>
      </c>
    </row>
    <row r="10" spans="2:29" x14ac:dyDescent="0.25">
      <c r="B10" s="7">
        <v>45937</v>
      </c>
      <c r="C10" s="8">
        <v>425</v>
      </c>
      <c r="D10" s="9"/>
      <c r="E10" s="10">
        <v>19.600000000000001</v>
      </c>
      <c r="F10" s="33">
        <f t="shared" si="0"/>
        <v>8330</v>
      </c>
      <c r="G10" s="15">
        <v>45972</v>
      </c>
      <c r="H10" s="16" t="s">
        <v>42</v>
      </c>
      <c r="I10" s="17"/>
      <c r="J10" s="18">
        <v>60000</v>
      </c>
      <c r="P10" s="91">
        <v>45969</v>
      </c>
      <c r="Q10" s="17"/>
      <c r="R10" s="17"/>
      <c r="S10" s="17"/>
      <c r="T10" s="90">
        <v>6932</v>
      </c>
      <c r="U10" s="79" t="s">
        <v>60</v>
      </c>
      <c r="V10" s="89" t="s">
        <v>49</v>
      </c>
      <c r="W10" s="88">
        <v>-1250</v>
      </c>
      <c r="X10" s="89" t="s">
        <v>12</v>
      </c>
      <c r="Y10" s="86">
        <v>13.7</v>
      </c>
      <c r="Z10" s="87">
        <v>-17125</v>
      </c>
      <c r="AA10" s="85"/>
      <c r="AB10" s="87">
        <v>-17125</v>
      </c>
      <c r="AC10" t="s">
        <v>57</v>
      </c>
    </row>
    <row r="11" spans="2:29" x14ac:dyDescent="0.25">
      <c r="B11" s="7">
        <v>45938</v>
      </c>
      <c r="C11" s="8">
        <v>441.5</v>
      </c>
      <c r="D11" s="9"/>
      <c r="E11" s="10">
        <v>19.600000000000001</v>
      </c>
      <c r="F11" s="33">
        <f t="shared" si="0"/>
        <v>8653.4000000000015</v>
      </c>
      <c r="G11" s="15">
        <v>45980</v>
      </c>
      <c r="H11" s="16" t="s">
        <v>42</v>
      </c>
      <c r="I11" s="17"/>
      <c r="J11" s="18">
        <v>220449.58</v>
      </c>
    </row>
    <row r="12" spans="2:29" x14ac:dyDescent="0.25">
      <c r="B12" s="7">
        <v>45939</v>
      </c>
      <c r="C12" s="8">
        <v>466</v>
      </c>
      <c r="D12" s="9"/>
      <c r="E12" s="10">
        <v>19.600000000000001</v>
      </c>
      <c r="F12" s="33">
        <f t="shared" si="0"/>
        <v>9133.6</v>
      </c>
      <c r="G12" s="19"/>
      <c r="H12" s="16"/>
      <c r="I12" s="17"/>
      <c r="J12" s="18"/>
      <c r="P12" s="91">
        <v>45969</v>
      </c>
      <c r="Q12" s="17"/>
      <c r="R12" s="83">
        <v>45991</v>
      </c>
      <c r="S12" s="17" t="s">
        <v>53</v>
      </c>
      <c r="T12" s="90">
        <v>446</v>
      </c>
      <c r="U12" s="79" t="s">
        <v>48</v>
      </c>
      <c r="V12" s="89" t="s">
        <v>50</v>
      </c>
      <c r="W12" s="88">
        <v>1750</v>
      </c>
      <c r="X12" s="89" t="s">
        <v>12</v>
      </c>
      <c r="Y12" s="86">
        <v>14.9</v>
      </c>
      <c r="Z12" s="87">
        <v>26075</v>
      </c>
      <c r="AA12" s="85"/>
      <c r="AB12" s="87">
        <v>26075</v>
      </c>
      <c r="AC12" t="s">
        <v>61</v>
      </c>
    </row>
    <row r="13" spans="2:29" x14ac:dyDescent="0.25">
      <c r="B13" s="7">
        <v>45940</v>
      </c>
      <c r="C13" s="8">
        <v>472</v>
      </c>
      <c r="D13" s="9"/>
      <c r="E13" s="10">
        <v>19.600000000000001</v>
      </c>
      <c r="F13" s="33">
        <f t="shared" si="0"/>
        <v>9251.2000000000007</v>
      </c>
      <c r="G13" s="19"/>
      <c r="H13" s="16"/>
      <c r="I13" s="17"/>
      <c r="J13" s="18"/>
      <c r="P13" s="91">
        <v>45969</v>
      </c>
      <c r="Q13" s="17"/>
      <c r="R13" s="83">
        <v>45991</v>
      </c>
      <c r="S13" s="17" t="s">
        <v>53</v>
      </c>
      <c r="T13" s="90">
        <v>446</v>
      </c>
      <c r="U13" s="79" t="s">
        <v>48</v>
      </c>
      <c r="V13" s="89" t="s">
        <v>51</v>
      </c>
      <c r="W13" s="84">
        <v>25</v>
      </c>
      <c r="X13" s="89" t="s">
        <v>52</v>
      </c>
      <c r="Y13" s="86">
        <v>675</v>
      </c>
      <c r="Z13" s="87">
        <v>16875</v>
      </c>
      <c r="AA13" s="85"/>
      <c r="AB13" s="87">
        <v>16875</v>
      </c>
      <c r="AC13" t="s">
        <v>61</v>
      </c>
    </row>
    <row r="14" spans="2:29" x14ac:dyDescent="0.25">
      <c r="B14" s="7">
        <v>45941</v>
      </c>
      <c r="C14" s="8">
        <v>491.5</v>
      </c>
      <c r="D14" s="9"/>
      <c r="E14" s="10">
        <v>19.600000000000001</v>
      </c>
      <c r="F14" s="33">
        <f t="shared" si="0"/>
        <v>9633.4000000000015</v>
      </c>
      <c r="G14" s="19"/>
      <c r="H14" s="16"/>
      <c r="I14" s="17"/>
      <c r="J14" s="18"/>
    </row>
    <row r="15" spans="2:29" x14ac:dyDescent="0.25">
      <c r="B15" s="7">
        <v>45942</v>
      </c>
      <c r="C15" s="8">
        <v>522</v>
      </c>
      <c r="D15" s="9"/>
      <c r="E15" s="10">
        <v>19.600000000000001</v>
      </c>
      <c r="F15" s="33">
        <f t="shared" si="0"/>
        <v>10231.200000000001</v>
      </c>
      <c r="G15" s="19"/>
      <c r="H15" s="16"/>
      <c r="I15" s="17"/>
      <c r="J15" s="18"/>
    </row>
    <row r="16" spans="2:29" x14ac:dyDescent="0.25">
      <c r="B16" s="7">
        <v>45943</v>
      </c>
      <c r="C16" s="8">
        <v>470</v>
      </c>
      <c r="D16" s="9"/>
      <c r="E16" s="10">
        <v>19.600000000000001</v>
      </c>
      <c r="F16" s="33">
        <f t="shared" si="0"/>
        <v>9212</v>
      </c>
      <c r="G16" s="19"/>
      <c r="H16" s="16"/>
      <c r="I16" s="17"/>
      <c r="J16" s="18"/>
    </row>
    <row r="17" spans="2:10" x14ac:dyDescent="0.25">
      <c r="B17" s="7">
        <v>45944</v>
      </c>
      <c r="C17" s="8">
        <v>485</v>
      </c>
      <c r="D17" s="9"/>
      <c r="E17" s="10">
        <v>19.600000000000001</v>
      </c>
      <c r="F17" s="33">
        <f t="shared" si="0"/>
        <v>9506</v>
      </c>
      <c r="G17" s="19"/>
      <c r="H17" s="16"/>
      <c r="I17" s="17"/>
      <c r="J17" s="18"/>
    </row>
    <row r="18" spans="2:10" x14ac:dyDescent="0.25">
      <c r="B18" s="7">
        <v>45945</v>
      </c>
      <c r="C18" s="8">
        <v>509</v>
      </c>
      <c r="D18" s="9"/>
      <c r="E18" s="10">
        <v>19.600000000000001</v>
      </c>
      <c r="F18" s="33">
        <f t="shared" si="0"/>
        <v>9976.4000000000015</v>
      </c>
      <c r="G18" s="19"/>
      <c r="H18" s="16"/>
      <c r="I18" s="17"/>
      <c r="J18" s="18"/>
    </row>
    <row r="19" spans="2:10" x14ac:dyDescent="0.25">
      <c r="B19" s="7">
        <v>45946</v>
      </c>
      <c r="C19" s="8">
        <v>517</v>
      </c>
      <c r="D19" s="9"/>
      <c r="E19" s="10">
        <v>19.600000000000001</v>
      </c>
      <c r="F19" s="33">
        <f t="shared" si="0"/>
        <v>10133.200000000001</v>
      </c>
      <c r="G19" s="19"/>
      <c r="H19" s="16"/>
      <c r="I19" s="17"/>
      <c r="J19" s="18"/>
    </row>
    <row r="20" spans="2:10" x14ac:dyDescent="0.25">
      <c r="B20" s="7">
        <v>45947</v>
      </c>
      <c r="C20" s="8">
        <v>517</v>
      </c>
      <c r="D20" s="9"/>
      <c r="E20" s="10">
        <v>19.600000000000001</v>
      </c>
      <c r="F20" s="33">
        <f t="shared" si="0"/>
        <v>10133.200000000001</v>
      </c>
      <c r="G20" s="19"/>
      <c r="H20" s="16"/>
      <c r="I20" s="17"/>
      <c r="J20" s="18"/>
    </row>
    <row r="21" spans="2:10" x14ac:dyDescent="0.25">
      <c r="B21" s="7">
        <v>45948</v>
      </c>
      <c r="C21" s="8">
        <v>510</v>
      </c>
      <c r="D21" s="9"/>
      <c r="E21" s="10">
        <v>19.600000000000001</v>
      </c>
      <c r="F21" s="33">
        <f t="shared" si="0"/>
        <v>9996</v>
      </c>
      <c r="G21" s="19"/>
      <c r="H21" s="16"/>
      <c r="I21" s="17"/>
      <c r="J21" s="18"/>
    </row>
    <row r="22" spans="2:10" x14ac:dyDescent="0.25">
      <c r="B22" s="7">
        <v>45949</v>
      </c>
      <c r="C22" s="8">
        <v>516</v>
      </c>
      <c r="D22" s="9"/>
      <c r="E22" s="10">
        <v>19.600000000000001</v>
      </c>
      <c r="F22" s="33">
        <f t="shared" si="0"/>
        <v>10113.6</v>
      </c>
      <c r="G22" s="19"/>
      <c r="H22" s="16"/>
      <c r="I22" s="17"/>
      <c r="J22" s="18"/>
    </row>
    <row r="23" spans="2:10" x14ac:dyDescent="0.25">
      <c r="B23" s="7">
        <v>45950</v>
      </c>
      <c r="C23" s="8">
        <v>495</v>
      </c>
      <c r="D23" s="9"/>
      <c r="E23" s="10">
        <v>19.600000000000001</v>
      </c>
      <c r="F23" s="33">
        <f t="shared" si="0"/>
        <v>9702</v>
      </c>
      <c r="G23" s="19"/>
      <c r="H23" s="16"/>
      <c r="I23" s="17"/>
      <c r="J23" s="18"/>
    </row>
    <row r="24" spans="2:10" x14ac:dyDescent="0.25">
      <c r="B24" s="7">
        <v>45951</v>
      </c>
      <c r="C24" s="8">
        <v>495</v>
      </c>
      <c r="D24" s="9"/>
      <c r="E24" s="10">
        <v>19.600000000000001</v>
      </c>
      <c r="F24" s="33">
        <f t="shared" si="0"/>
        <v>9702</v>
      </c>
      <c r="G24" s="19"/>
      <c r="H24" s="16"/>
      <c r="I24" s="17"/>
      <c r="J24" s="18"/>
    </row>
    <row r="25" spans="2:10" x14ac:dyDescent="0.25">
      <c r="B25" s="7">
        <v>45952</v>
      </c>
      <c r="C25" s="8">
        <v>504</v>
      </c>
      <c r="D25" s="9"/>
      <c r="E25" s="10">
        <v>19.600000000000001</v>
      </c>
      <c r="F25" s="33">
        <f t="shared" si="0"/>
        <v>9878.4000000000015</v>
      </c>
      <c r="G25" s="19"/>
      <c r="H25" s="16"/>
      <c r="I25" s="17"/>
      <c r="J25" s="18"/>
    </row>
    <row r="26" spans="2:10" x14ac:dyDescent="0.25">
      <c r="B26" s="7">
        <v>45953</v>
      </c>
      <c r="C26" s="8">
        <v>464</v>
      </c>
      <c r="D26" s="9"/>
      <c r="E26" s="10">
        <v>19.600000000000001</v>
      </c>
      <c r="F26" s="33">
        <f t="shared" si="0"/>
        <v>9094.4000000000015</v>
      </c>
      <c r="G26" s="19"/>
      <c r="H26" s="16"/>
      <c r="I26" s="17"/>
      <c r="J26" s="18"/>
    </row>
    <row r="27" spans="2:10" x14ac:dyDescent="0.25">
      <c r="B27" s="7">
        <v>45954</v>
      </c>
      <c r="C27" s="8">
        <v>455</v>
      </c>
      <c r="D27" s="9"/>
      <c r="E27" s="10">
        <v>19.600000000000001</v>
      </c>
      <c r="F27" s="33">
        <f t="shared" si="0"/>
        <v>8918</v>
      </c>
      <c r="G27" s="19"/>
      <c r="H27" s="16"/>
      <c r="I27" s="17"/>
      <c r="J27" s="18"/>
    </row>
    <row r="28" spans="2:10" x14ac:dyDescent="0.25">
      <c r="B28" s="7">
        <v>45955</v>
      </c>
      <c r="C28" s="8">
        <v>494</v>
      </c>
      <c r="D28" s="9"/>
      <c r="E28" s="10">
        <v>19.600000000000001</v>
      </c>
      <c r="F28" s="33">
        <f t="shared" si="0"/>
        <v>9682.4000000000015</v>
      </c>
      <c r="G28" s="19"/>
      <c r="H28" s="16"/>
      <c r="I28" s="17"/>
      <c r="J28" s="18"/>
    </row>
    <row r="29" spans="2:10" x14ac:dyDescent="0.25">
      <c r="B29" s="7">
        <v>45956</v>
      </c>
      <c r="C29" s="8">
        <v>450</v>
      </c>
      <c r="D29" s="9"/>
      <c r="E29" s="10">
        <v>19.600000000000001</v>
      </c>
      <c r="F29" s="33">
        <f t="shared" si="0"/>
        <v>8820</v>
      </c>
      <c r="G29" s="19"/>
      <c r="H29" s="16"/>
      <c r="I29" s="17"/>
      <c r="J29" s="18"/>
    </row>
    <row r="30" spans="2:10" x14ac:dyDescent="0.25">
      <c r="B30" s="7">
        <v>45957</v>
      </c>
      <c r="C30" s="8">
        <v>456</v>
      </c>
      <c r="D30" s="9"/>
      <c r="E30" s="10">
        <v>19.600000000000001</v>
      </c>
      <c r="F30" s="33">
        <f t="shared" si="0"/>
        <v>8937.6</v>
      </c>
      <c r="G30" s="19"/>
      <c r="H30" s="16"/>
      <c r="I30" s="17"/>
      <c r="J30" s="18"/>
    </row>
    <row r="31" spans="2:10" x14ac:dyDescent="0.25">
      <c r="B31" s="7">
        <v>45958</v>
      </c>
      <c r="C31" s="8">
        <v>500.5</v>
      </c>
      <c r="D31" s="9"/>
      <c r="E31" s="10">
        <v>19.600000000000001</v>
      </c>
      <c r="F31" s="33">
        <f t="shared" si="0"/>
        <v>9809.8000000000011</v>
      </c>
      <c r="G31" s="19"/>
      <c r="H31" s="16"/>
      <c r="I31" s="17"/>
      <c r="J31" s="18"/>
    </row>
    <row r="32" spans="2:10" x14ac:dyDescent="0.25">
      <c r="B32" s="7">
        <v>45959</v>
      </c>
      <c r="C32" s="8">
        <v>490</v>
      </c>
      <c r="D32" s="9"/>
      <c r="E32" s="10">
        <v>19.600000000000001</v>
      </c>
      <c r="F32" s="33">
        <f t="shared" si="0"/>
        <v>9604</v>
      </c>
      <c r="G32" s="19"/>
      <c r="H32" s="16"/>
      <c r="I32" s="17"/>
      <c r="J32" s="18"/>
    </row>
    <row r="33" spans="2:12" x14ac:dyDescent="0.25">
      <c r="B33" s="7">
        <v>45960</v>
      </c>
      <c r="C33" s="8">
        <v>483</v>
      </c>
      <c r="D33" s="9"/>
      <c r="E33" s="10">
        <v>19.600000000000001</v>
      </c>
      <c r="F33" s="33">
        <f t="shared" si="0"/>
        <v>9466.8000000000011</v>
      </c>
      <c r="G33" s="19"/>
      <c r="H33" s="16"/>
      <c r="I33" s="17"/>
      <c r="J33" s="18"/>
    </row>
    <row r="34" spans="2:12" ht="15.75" thickBot="1" x14ac:dyDescent="0.3">
      <c r="B34" s="46">
        <v>45961</v>
      </c>
      <c r="C34" s="47">
        <v>460</v>
      </c>
      <c r="D34" s="48"/>
      <c r="E34" s="10">
        <v>19.600000000000001</v>
      </c>
      <c r="F34" s="49">
        <f t="shared" si="0"/>
        <v>9016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14595</v>
      </c>
      <c r="D35" s="43">
        <f>SUM(D4:D34)</f>
        <v>0</v>
      </c>
      <c r="E35" s="44"/>
      <c r="F35" s="45" t="s">
        <v>4</v>
      </c>
      <c r="G35" s="24"/>
      <c r="H35" s="126" t="s">
        <v>11</v>
      </c>
      <c r="I35" s="126"/>
      <c r="J35" s="25">
        <f>SUM(J4:J34)</f>
        <v>286163.97103199997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7" t="s">
        <v>13</v>
      </c>
      <c r="I36" s="127"/>
      <c r="J36" s="18">
        <f>F36+F37</f>
        <v>286062</v>
      </c>
      <c r="L36" s="31">
        <f>J36-J4-J5-J6</f>
        <v>280599.56955000001</v>
      </c>
    </row>
    <row r="37" spans="2:12" x14ac:dyDescent="0.25">
      <c r="B37" s="26" t="s">
        <v>14</v>
      </c>
      <c r="C37" s="30">
        <f>C35</f>
        <v>14595</v>
      </c>
      <c r="D37" s="9">
        <f>D35/1.03</f>
        <v>0</v>
      </c>
      <c r="E37" s="10"/>
      <c r="F37" s="33">
        <f>SUM(F4:F36)</f>
        <v>286062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28" t="s">
        <v>16</v>
      </c>
      <c r="C39" s="129"/>
      <c r="D39" s="27"/>
      <c r="E39" s="37"/>
      <c r="F39" s="38"/>
      <c r="G39" s="28"/>
      <c r="H39" s="130" t="s">
        <v>17</v>
      </c>
      <c r="I39" s="130"/>
      <c r="J39" s="29">
        <f>J36+J37+J38-J35</f>
        <v>-101.97103199997218</v>
      </c>
    </row>
    <row r="40" spans="2:12" ht="15.75" thickBot="1" x14ac:dyDescent="0.3">
      <c r="B40" s="120"/>
      <c r="C40" s="121"/>
      <c r="D40" s="121"/>
      <c r="E40" s="121"/>
      <c r="F40" s="121"/>
      <c r="G40" s="121"/>
      <c r="H40" s="121"/>
      <c r="I40" s="121"/>
      <c r="J40" s="122"/>
    </row>
    <row r="41" spans="2:12" ht="15.75" thickBot="1" x14ac:dyDescent="0.3">
      <c r="B41" s="120"/>
      <c r="C41" s="121"/>
      <c r="D41" s="121"/>
      <c r="E41" s="121"/>
      <c r="F41" s="121"/>
      <c r="G41" s="121"/>
      <c r="H41" s="121"/>
      <c r="I41" s="121"/>
      <c r="J41" s="12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P7" sqref="P7:AE1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3" t="s">
        <v>33</v>
      </c>
      <c r="C2" s="124"/>
      <c r="D2" s="124"/>
      <c r="E2" s="124"/>
      <c r="F2" s="124"/>
      <c r="G2" s="124"/>
      <c r="H2" s="124"/>
      <c r="I2" s="124"/>
      <c r="J2" s="12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42570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61">
        <v>45906</v>
      </c>
      <c r="Q3" s="13">
        <f>R3-P3</f>
        <v>13</v>
      </c>
      <c r="R3" s="62">
        <v>45919</v>
      </c>
      <c r="S3" s="13" t="s">
        <v>53</v>
      </c>
      <c r="T3" s="63">
        <v>317</v>
      </c>
      <c r="U3" s="64" t="s">
        <v>48</v>
      </c>
      <c r="V3" s="64" t="s">
        <v>49</v>
      </c>
      <c r="W3" s="65">
        <v>1500</v>
      </c>
      <c r="X3" s="64" t="s">
        <v>12</v>
      </c>
      <c r="Y3" s="66">
        <v>13.7</v>
      </c>
      <c r="Z3" s="67">
        <v>20550</v>
      </c>
      <c r="AA3" s="68"/>
      <c r="AB3" s="67">
        <v>20550</v>
      </c>
      <c r="AC3" t="s">
        <v>54</v>
      </c>
    </row>
    <row r="4" spans="2:29" x14ac:dyDescent="0.25">
      <c r="B4" s="7">
        <v>45962</v>
      </c>
      <c r="C4" s="8">
        <v>457</v>
      </c>
      <c r="D4" s="9"/>
      <c r="E4" s="10">
        <v>20</v>
      </c>
      <c r="F4" s="33">
        <f>E4*C4</f>
        <v>9140</v>
      </c>
      <c r="G4" s="11"/>
      <c r="H4" s="12" t="s">
        <v>6</v>
      </c>
      <c r="I4" s="13">
        <v>0.01</v>
      </c>
      <c r="J4" s="14">
        <f>(F36+F37)*I4</f>
        <v>2632.4</v>
      </c>
      <c r="P4" s="61">
        <v>45906</v>
      </c>
      <c r="Q4" s="13">
        <f>R4-P4</f>
        <v>13</v>
      </c>
      <c r="R4" s="62">
        <v>45919</v>
      </c>
      <c r="S4" s="13" t="s">
        <v>53</v>
      </c>
      <c r="T4" s="63">
        <v>317</v>
      </c>
      <c r="U4" s="64" t="s">
        <v>48</v>
      </c>
      <c r="V4" s="64" t="s">
        <v>50</v>
      </c>
      <c r="W4" s="65">
        <v>1500</v>
      </c>
      <c r="X4" s="64" t="s">
        <v>12</v>
      </c>
      <c r="Y4" s="66">
        <v>14.9</v>
      </c>
      <c r="Z4" s="67">
        <v>22350</v>
      </c>
      <c r="AA4" s="68"/>
      <c r="AB4" s="67">
        <v>22350</v>
      </c>
      <c r="AC4" t="s">
        <v>54</v>
      </c>
    </row>
    <row r="5" spans="2:29" x14ac:dyDescent="0.25">
      <c r="B5" s="7">
        <v>45963</v>
      </c>
      <c r="C5" s="8">
        <v>457</v>
      </c>
      <c r="D5" s="9"/>
      <c r="E5" s="10">
        <v>20</v>
      </c>
      <c r="F5" s="33">
        <f t="shared" ref="F5:F34" si="0">E5*C5</f>
        <v>9140</v>
      </c>
      <c r="G5" s="11"/>
      <c r="H5" s="12" t="s">
        <v>7</v>
      </c>
      <c r="I5" s="13">
        <v>1E-3</v>
      </c>
      <c r="J5" s="14">
        <f>(F36+F37-J4-J6)*I5</f>
        <v>258.28667000000002</v>
      </c>
      <c r="P5" s="61">
        <v>45906</v>
      </c>
      <c r="Q5" s="13">
        <f>R5-P5</f>
        <v>13</v>
      </c>
      <c r="R5" s="62">
        <v>45919</v>
      </c>
      <c r="S5" s="13" t="s">
        <v>53</v>
      </c>
      <c r="T5" s="63">
        <v>317</v>
      </c>
      <c r="U5" s="64" t="s">
        <v>48</v>
      </c>
      <c r="V5" s="64" t="s">
        <v>51</v>
      </c>
      <c r="W5" s="65">
        <v>20</v>
      </c>
      <c r="X5" s="64" t="s">
        <v>52</v>
      </c>
      <c r="Y5" s="66">
        <v>675</v>
      </c>
      <c r="Z5" s="67">
        <v>13500</v>
      </c>
      <c r="AA5" s="68"/>
      <c r="AB5" s="67">
        <v>13500</v>
      </c>
      <c r="AC5" t="s">
        <v>54</v>
      </c>
    </row>
    <row r="6" spans="2:29" x14ac:dyDescent="0.25">
      <c r="B6" s="7">
        <v>45964</v>
      </c>
      <c r="C6" s="8">
        <v>468</v>
      </c>
      <c r="D6" s="9"/>
      <c r="E6" s="10">
        <v>20</v>
      </c>
      <c r="F6" s="33">
        <f t="shared" si="0"/>
        <v>9360</v>
      </c>
      <c r="G6" s="11"/>
      <c r="H6" s="12" t="s">
        <v>8</v>
      </c>
      <c r="I6" s="13"/>
      <c r="J6" s="14">
        <v>2320.9299999999998</v>
      </c>
      <c r="P6" s="69">
        <v>45924</v>
      </c>
      <c r="Q6" s="70"/>
      <c r="R6" s="70"/>
      <c r="S6" s="70"/>
      <c r="T6" s="70"/>
      <c r="U6" s="70"/>
      <c r="V6" s="71" t="s">
        <v>55</v>
      </c>
      <c r="W6" s="70"/>
      <c r="X6" s="70"/>
      <c r="Y6" s="70"/>
      <c r="Z6" s="70"/>
      <c r="AA6" s="70"/>
      <c r="AB6" s="72">
        <v>-56400</v>
      </c>
    </row>
    <row r="7" spans="2:29" x14ac:dyDescent="0.25">
      <c r="B7" s="7">
        <v>45965</v>
      </c>
      <c r="C7" s="8">
        <v>488</v>
      </c>
      <c r="D7" s="9"/>
      <c r="E7" s="10">
        <v>20</v>
      </c>
      <c r="F7" s="33">
        <f t="shared" si="0"/>
        <v>9760</v>
      </c>
      <c r="G7" s="11"/>
      <c r="H7" s="12" t="s">
        <v>9</v>
      </c>
      <c r="I7" s="13"/>
      <c r="J7" s="14">
        <f>'EKİM 2025'!J39*-1</f>
        <v>101.97103199997218</v>
      </c>
      <c r="P7" s="77">
        <v>45940</v>
      </c>
      <c r="Q7" s="82">
        <f>R7-P7</f>
        <v>9</v>
      </c>
      <c r="R7" s="80">
        <v>45949</v>
      </c>
      <c r="S7" s="82" t="s">
        <v>53</v>
      </c>
      <c r="T7" s="78">
        <v>378</v>
      </c>
      <c r="U7" s="79" t="s">
        <v>48</v>
      </c>
      <c r="V7" s="79" t="s">
        <v>49</v>
      </c>
      <c r="W7" s="76">
        <v>1000</v>
      </c>
      <c r="X7" s="79" t="s">
        <v>12</v>
      </c>
      <c r="Y7" s="75">
        <v>13.7</v>
      </c>
      <c r="Z7" s="74">
        <v>13700</v>
      </c>
      <c r="AA7" s="73"/>
      <c r="AB7" s="74">
        <v>13700</v>
      </c>
      <c r="AC7" t="s">
        <v>57</v>
      </c>
    </row>
    <row r="8" spans="2:29" x14ac:dyDescent="0.25">
      <c r="B8" s="7">
        <v>45966</v>
      </c>
      <c r="C8" s="8">
        <v>460</v>
      </c>
      <c r="D8" s="9"/>
      <c r="E8" s="10">
        <v>20</v>
      </c>
      <c r="F8" s="33">
        <f t="shared" si="0"/>
        <v>9200</v>
      </c>
      <c r="G8" s="15"/>
      <c r="H8" s="16"/>
      <c r="I8" s="17"/>
      <c r="J8" s="18"/>
      <c r="P8" s="77">
        <v>45940</v>
      </c>
      <c r="Q8" s="82">
        <f>R8-P8</f>
        <v>9</v>
      </c>
      <c r="R8" s="80">
        <v>45949</v>
      </c>
      <c r="S8" s="82" t="s">
        <v>53</v>
      </c>
      <c r="T8" s="78">
        <v>378</v>
      </c>
      <c r="U8" s="79" t="s">
        <v>48</v>
      </c>
      <c r="V8" s="79" t="s">
        <v>50</v>
      </c>
      <c r="W8" s="76">
        <v>1500</v>
      </c>
      <c r="X8" s="79" t="s">
        <v>12</v>
      </c>
      <c r="Y8" s="75">
        <v>14.9</v>
      </c>
      <c r="Z8" s="74">
        <v>22350</v>
      </c>
      <c r="AA8" s="73"/>
      <c r="AB8" s="74">
        <v>22350</v>
      </c>
      <c r="AC8" t="s">
        <v>57</v>
      </c>
    </row>
    <row r="9" spans="2:29" x14ac:dyDescent="0.25">
      <c r="B9" s="7">
        <v>45967</v>
      </c>
      <c r="C9" s="8">
        <v>467</v>
      </c>
      <c r="D9" s="9"/>
      <c r="E9" s="10">
        <v>20</v>
      </c>
      <c r="F9" s="33">
        <f t="shared" si="0"/>
        <v>9340</v>
      </c>
      <c r="G9" s="15"/>
      <c r="H9" s="16"/>
      <c r="I9" s="17"/>
      <c r="J9" s="18"/>
      <c r="P9" s="77">
        <v>45940</v>
      </c>
      <c r="Q9" s="82">
        <f>R9-P9</f>
        <v>9</v>
      </c>
      <c r="R9" s="80">
        <v>45949</v>
      </c>
      <c r="S9" s="82" t="s">
        <v>53</v>
      </c>
      <c r="T9" s="78">
        <v>378</v>
      </c>
      <c r="U9" s="79" t="s">
        <v>48</v>
      </c>
      <c r="V9" s="79" t="s">
        <v>51</v>
      </c>
      <c r="W9" s="81">
        <v>20</v>
      </c>
      <c r="X9" s="79" t="s">
        <v>52</v>
      </c>
      <c r="Y9" s="75">
        <v>675</v>
      </c>
      <c r="Z9" s="74">
        <v>13500</v>
      </c>
      <c r="AA9" s="73"/>
      <c r="AB9" s="74">
        <v>13500</v>
      </c>
      <c r="AC9" t="s">
        <v>57</v>
      </c>
    </row>
    <row r="10" spans="2:29" x14ac:dyDescent="0.25">
      <c r="B10" s="7">
        <v>45968</v>
      </c>
      <c r="C10" s="8">
        <v>449</v>
      </c>
      <c r="D10" s="9"/>
      <c r="E10" s="10">
        <v>20</v>
      </c>
      <c r="F10" s="33">
        <f t="shared" si="0"/>
        <v>8980</v>
      </c>
      <c r="G10" s="15">
        <v>45999</v>
      </c>
      <c r="H10" s="16" t="s">
        <v>63</v>
      </c>
      <c r="I10" s="17"/>
      <c r="J10" s="18">
        <v>70000</v>
      </c>
      <c r="P10" s="91">
        <v>45969</v>
      </c>
      <c r="Q10" s="17"/>
      <c r="R10" s="17"/>
      <c r="S10" s="17"/>
      <c r="T10" s="90">
        <v>6932</v>
      </c>
      <c r="U10" s="79" t="s">
        <v>60</v>
      </c>
      <c r="V10" s="89" t="s">
        <v>49</v>
      </c>
      <c r="W10" s="88">
        <v>-1250</v>
      </c>
      <c r="X10" s="89" t="s">
        <v>12</v>
      </c>
      <c r="Y10" s="86">
        <v>13.7</v>
      </c>
      <c r="Z10" s="87">
        <v>-17125</v>
      </c>
      <c r="AA10" s="85"/>
      <c r="AB10" s="87">
        <v>-17125</v>
      </c>
      <c r="AC10" t="s">
        <v>57</v>
      </c>
    </row>
    <row r="11" spans="2:29" x14ac:dyDescent="0.25">
      <c r="B11" s="7">
        <v>45969</v>
      </c>
      <c r="C11" s="8">
        <v>465</v>
      </c>
      <c r="D11" s="9"/>
      <c r="E11" s="10">
        <v>20</v>
      </c>
      <c r="F11" s="33">
        <f t="shared" si="0"/>
        <v>9300</v>
      </c>
      <c r="G11" s="15">
        <v>46007</v>
      </c>
      <c r="H11" s="16" t="s">
        <v>63</v>
      </c>
      <c r="I11" s="17"/>
      <c r="J11" s="18">
        <v>200000</v>
      </c>
      <c r="P11" s="69">
        <v>45973</v>
      </c>
      <c r="Q11" s="70"/>
      <c r="R11" s="70"/>
      <c r="S11" s="70"/>
      <c r="T11" s="70"/>
      <c r="U11" s="70"/>
      <c r="V11" s="92" t="s">
        <v>62</v>
      </c>
      <c r="W11" s="70"/>
      <c r="X11" s="70"/>
      <c r="Y11" s="70"/>
      <c r="Z11" s="70"/>
      <c r="AA11" s="70"/>
      <c r="AB11" s="93">
        <v>-32805</v>
      </c>
    </row>
    <row r="12" spans="2:29" x14ac:dyDescent="0.25">
      <c r="B12" s="7">
        <v>45970</v>
      </c>
      <c r="C12" s="8">
        <v>445</v>
      </c>
      <c r="D12" s="9"/>
      <c r="E12" s="10">
        <v>20</v>
      </c>
      <c r="F12" s="33">
        <f t="shared" si="0"/>
        <v>8900</v>
      </c>
      <c r="G12" s="19"/>
      <c r="H12" s="16"/>
      <c r="I12" s="17"/>
      <c r="J12" s="18"/>
      <c r="P12" s="91">
        <v>45969</v>
      </c>
      <c r="Q12" s="17"/>
      <c r="R12" s="83">
        <v>45991</v>
      </c>
      <c r="S12" s="17" t="s">
        <v>53</v>
      </c>
      <c r="T12" s="90">
        <v>446</v>
      </c>
      <c r="U12" s="79" t="s">
        <v>48</v>
      </c>
      <c r="V12" s="89" t="s">
        <v>50</v>
      </c>
      <c r="W12" s="88">
        <v>1750</v>
      </c>
      <c r="X12" s="89" t="s">
        <v>12</v>
      </c>
      <c r="Y12" s="86">
        <v>14.9</v>
      </c>
      <c r="Z12" s="87">
        <v>26075</v>
      </c>
      <c r="AA12" s="85"/>
      <c r="AB12" s="87">
        <v>26075</v>
      </c>
      <c r="AC12" t="s">
        <v>61</v>
      </c>
    </row>
    <row r="13" spans="2:29" x14ac:dyDescent="0.25">
      <c r="B13" s="7">
        <v>45971</v>
      </c>
      <c r="C13" s="8">
        <v>427</v>
      </c>
      <c r="D13" s="9"/>
      <c r="E13" s="10">
        <v>20</v>
      </c>
      <c r="F13" s="33">
        <f t="shared" si="0"/>
        <v>8540</v>
      </c>
      <c r="G13" s="19"/>
      <c r="H13" s="16"/>
      <c r="I13" s="17"/>
      <c r="J13" s="18"/>
      <c r="P13" s="91">
        <v>45969</v>
      </c>
      <c r="Q13" s="17"/>
      <c r="R13" s="83">
        <v>45991</v>
      </c>
      <c r="S13" s="17" t="s">
        <v>53</v>
      </c>
      <c r="T13" s="90">
        <v>446</v>
      </c>
      <c r="U13" s="79" t="s">
        <v>48</v>
      </c>
      <c r="V13" s="89" t="s">
        <v>51</v>
      </c>
      <c r="W13" s="84">
        <v>25</v>
      </c>
      <c r="X13" s="89" t="s">
        <v>52</v>
      </c>
      <c r="Y13" s="86">
        <v>675</v>
      </c>
      <c r="Z13" s="87">
        <v>16875</v>
      </c>
      <c r="AA13" s="85"/>
      <c r="AB13" s="87">
        <v>16875</v>
      </c>
      <c r="AC13" t="s">
        <v>61</v>
      </c>
    </row>
    <row r="14" spans="2:29" x14ac:dyDescent="0.25">
      <c r="B14" s="7">
        <v>45972</v>
      </c>
      <c r="C14" s="8">
        <v>459</v>
      </c>
      <c r="D14" s="9"/>
      <c r="E14" s="10">
        <v>20</v>
      </c>
      <c r="F14" s="33">
        <f t="shared" si="0"/>
        <v>9180</v>
      </c>
      <c r="G14" s="19"/>
      <c r="H14" s="16"/>
      <c r="I14" s="17"/>
      <c r="J14" s="18"/>
    </row>
    <row r="15" spans="2:29" x14ac:dyDescent="0.25">
      <c r="B15" s="7">
        <v>45973</v>
      </c>
      <c r="C15" s="8">
        <v>437</v>
      </c>
      <c r="D15" s="9"/>
      <c r="E15" s="10">
        <v>20</v>
      </c>
      <c r="F15" s="33">
        <f t="shared" si="0"/>
        <v>8740</v>
      </c>
      <c r="G15" s="19"/>
      <c r="H15" s="16"/>
      <c r="I15" s="17"/>
      <c r="J15" s="18"/>
    </row>
    <row r="16" spans="2:29" x14ac:dyDescent="0.25">
      <c r="B16" s="7">
        <v>45974</v>
      </c>
      <c r="C16" s="8">
        <v>459</v>
      </c>
      <c r="D16" s="9"/>
      <c r="E16" s="10">
        <v>20</v>
      </c>
      <c r="F16" s="33">
        <f t="shared" si="0"/>
        <v>9180</v>
      </c>
      <c r="G16" s="19"/>
      <c r="H16" s="16"/>
      <c r="I16" s="17"/>
      <c r="J16" s="18"/>
    </row>
    <row r="17" spans="2:10" x14ac:dyDescent="0.25">
      <c r="B17" s="7">
        <v>45975</v>
      </c>
      <c r="C17" s="8">
        <v>439</v>
      </c>
      <c r="D17" s="9"/>
      <c r="E17" s="10">
        <v>20</v>
      </c>
      <c r="F17" s="33">
        <f t="shared" si="0"/>
        <v>8780</v>
      </c>
      <c r="G17" s="19"/>
      <c r="H17" s="16"/>
      <c r="I17" s="17"/>
      <c r="J17" s="18"/>
    </row>
    <row r="18" spans="2:10" x14ac:dyDescent="0.25">
      <c r="B18" s="7">
        <v>45976</v>
      </c>
      <c r="C18" s="8">
        <v>439</v>
      </c>
      <c r="D18" s="9"/>
      <c r="E18" s="10">
        <v>20</v>
      </c>
      <c r="F18" s="33">
        <f t="shared" si="0"/>
        <v>8780</v>
      </c>
      <c r="G18" s="19"/>
      <c r="H18" s="16"/>
      <c r="I18" s="17"/>
      <c r="J18" s="18"/>
    </row>
    <row r="19" spans="2:10" x14ac:dyDescent="0.25">
      <c r="B19" s="7">
        <v>45977</v>
      </c>
      <c r="C19" s="8">
        <v>432</v>
      </c>
      <c r="D19" s="9"/>
      <c r="E19" s="10">
        <v>20</v>
      </c>
      <c r="F19" s="33">
        <f t="shared" si="0"/>
        <v>8640</v>
      </c>
      <c r="G19" s="19"/>
      <c r="H19" s="16"/>
      <c r="I19" s="17"/>
      <c r="J19" s="18"/>
    </row>
    <row r="20" spans="2:10" x14ac:dyDescent="0.25">
      <c r="B20" s="7">
        <v>45978</v>
      </c>
      <c r="C20" s="8">
        <v>438</v>
      </c>
      <c r="D20" s="9"/>
      <c r="E20" s="10">
        <v>20</v>
      </c>
      <c r="F20" s="33">
        <f t="shared" si="0"/>
        <v>8760</v>
      </c>
      <c r="G20" s="19"/>
      <c r="H20" s="16"/>
      <c r="I20" s="17"/>
      <c r="J20" s="18"/>
    </row>
    <row r="21" spans="2:10" x14ac:dyDescent="0.25">
      <c r="B21" s="7">
        <v>45979</v>
      </c>
      <c r="C21" s="8">
        <v>435</v>
      </c>
      <c r="D21" s="9"/>
      <c r="E21" s="10">
        <v>20</v>
      </c>
      <c r="F21" s="33">
        <f t="shared" si="0"/>
        <v>8700</v>
      </c>
      <c r="G21" s="19"/>
      <c r="H21" s="16"/>
      <c r="I21" s="17"/>
      <c r="J21" s="18"/>
    </row>
    <row r="22" spans="2:10" x14ac:dyDescent="0.25">
      <c r="B22" s="7">
        <v>45980</v>
      </c>
      <c r="C22" s="8">
        <v>435</v>
      </c>
      <c r="D22" s="9"/>
      <c r="E22" s="10">
        <v>20</v>
      </c>
      <c r="F22" s="33">
        <f t="shared" si="0"/>
        <v>8700</v>
      </c>
      <c r="G22" s="19"/>
      <c r="H22" s="16"/>
      <c r="I22" s="17"/>
      <c r="J22" s="18"/>
    </row>
    <row r="23" spans="2:10" x14ac:dyDescent="0.25">
      <c r="B23" s="7">
        <v>45981</v>
      </c>
      <c r="C23" s="8">
        <v>430</v>
      </c>
      <c r="D23" s="9"/>
      <c r="E23" s="10">
        <v>20</v>
      </c>
      <c r="F23" s="33">
        <f t="shared" si="0"/>
        <v>8600</v>
      </c>
      <c r="G23" s="19"/>
      <c r="H23" s="16"/>
      <c r="I23" s="17"/>
      <c r="J23" s="18"/>
    </row>
    <row r="24" spans="2:10" x14ac:dyDescent="0.25">
      <c r="B24" s="7">
        <v>45982</v>
      </c>
      <c r="C24" s="8">
        <v>426</v>
      </c>
      <c r="D24" s="9"/>
      <c r="E24" s="10">
        <v>20</v>
      </c>
      <c r="F24" s="33">
        <f t="shared" si="0"/>
        <v>8520</v>
      </c>
      <c r="G24" s="19"/>
      <c r="H24" s="16"/>
      <c r="I24" s="17"/>
      <c r="J24" s="18"/>
    </row>
    <row r="25" spans="2:10" x14ac:dyDescent="0.25">
      <c r="B25" s="7">
        <v>45983</v>
      </c>
      <c r="C25" s="8">
        <v>420</v>
      </c>
      <c r="D25" s="9"/>
      <c r="E25" s="10">
        <v>20</v>
      </c>
      <c r="F25" s="33">
        <f t="shared" si="0"/>
        <v>8400</v>
      </c>
      <c r="G25" s="19"/>
      <c r="H25" s="16"/>
      <c r="I25" s="17"/>
      <c r="J25" s="18"/>
    </row>
    <row r="26" spans="2:10" x14ac:dyDescent="0.25">
      <c r="B26" s="7">
        <v>45984</v>
      </c>
      <c r="C26" s="8">
        <v>417</v>
      </c>
      <c r="D26" s="9"/>
      <c r="E26" s="10">
        <v>20</v>
      </c>
      <c r="F26" s="33">
        <f t="shared" si="0"/>
        <v>8340</v>
      </c>
      <c r="G26" s="19"/>
      <c r="H26" s="16"/>
      <c r="I26" s="17"/>
      <c r="J26" s="18"/>
    </row>
    <row r="27" spans="2:10" x14ac:dyDescent="0.25">
      <c r="B27" s="7">
        <v>45985</v>
      </c>
      <c r="C27" s="8">
        <v>402</v>
      </c>
      <c r="D27" s="9"/>
      <c r="E27" s="10">
        <v>20</v>
      </c>
      <c r="F27" s="33">
        <f t="shared" si="0"/>
        <v>8040</v>
      </c>
      <c r="G27" s="19"/>
      <c r="H27" s="16"/>
      <c r="I27" s="17"/>
      <c r="J27" s="18"/>
    </row>
    <row r="28" spans="2:10" x14ac:dyDescent="0.25">
      <c r="B28" s="7">
        <v>45986</v>
      </c>
      <c r="C28" s="8">
        <v>428</v>
      </c>
      <c r="D28" s="9"/>
      <c r="E28" s="10">
        <v>20</v>
      </c>
      <c r="F28" s="33">
        <f t="shared" si="0"/>
        <v>8560</v>
      </c>
      <c r="G28" s="19"/>
      <c r="H28" s="16"/>
      <c r="I28" s="17"/>
      <c r="J28" s="18"/>
    </row>
    <row r="29" spans="2:10" x14ac:dyDescent="0.25">
      <c r="B29" s="7">
        <v>45987</v>
      </c>
      <c r="C29" s="8">
        <v>405</v>
      </c>
      <c r="D29" s="9"/>
      <c r="E29" s="10">
        <v>20</v>
      </c>
      <c r="F29" s="33">
        <f t="shared" si="0"/>
        <v>8100</v>
      </c>
      <c r="G29" s="19"/>
      <c r="H29" s="16"/>
      <c r="I29" s="17"/>
      <c r="J29" s="18"/>
    </row>
    <row r="30" spans="2:10" x14ac:dyDescent="0.25">
      <c r="B30" s="7">
        <v>45988</v>
      </c>
      <c r="C30" s="8">
        <v>426</v>
      </c>
      <c r="D30" s="9"/>
      <c r="E30" s="10">
        <v>20</v>
      </c>
      <c r="F30" s="33">
        <f t="shared" si="0"/>
        <v>8520</v>
      </c>
      <c r="G30" s="19"/>
      <c r="H30" s="16"/>
      <c r="I30" s="17"/>
      <c r="J30" s="18"/>
    </row>
    <row r="31" spans="2:10" x14ac:dyDescent="0.25">
      <c r="B31" s="7">
        <v>45989</v>
      </c>
      <c r="C31" s="8">
        <v>412</v>
      </c>
      <c r="D31" s="9"/>
      <c r="E31" s="10">
        <v>20</v>
      </c>
      <c r="F31" s="33">
        <f t="shared" si="0"/>
        <v>8240</v>
      </c>
      <c r="G31" s="19"/>
      <c r="H31" s="16"/>
      <c r="I31" s="17"/>
      <c r="J31" s="18"/>
    </row>
    <row r="32" spans="2:10" x14ac:dyDescent="0.25">
      <c r="B32" s="7">
        <v>45990</v>
      </c>
      <c r="C32" s="8">
        <v>425</v>
      </c>
      <c r="D32" s="9"/>
      <c r="E32" s="10">
        <v>20</v>
      </c>
      <c r="F32" s="33">
        <f t="shared" si="0"/>
        <v>8500</v>
      </c>
      <c r="G32" s="19"/>
      <c r="H32" s="16"/>
      <c r="I32" s="17"/>
      <c r="J32" s="18"/>
    </row>
    <row r="33" spans="2:12" x14ac:dyDescent="0.25">
      <c r="B33" s="7">
        <v>45991</v>
      </c>
      <c r="C33" s="8">
        <v>415</v>
      </c>
      <c r="D33" s="9"/>
      <c r="E33" s="10">
        <v>20</v>
      </c>
      <c r="F33" s="33">
        <f t="shared" si="0"/>
        <v>8300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20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13162</v>
      </c>
      <c r="D35" s="43">
        <f>SUM(D4:D34)</f>
        <v>0</v>
      </c>
      <c r="E35" s="44"/>
      <c r="F35" s="45" t="s">
        <v>4</v>
      </c>
      <c r="G35" s="24"/>
      <c r="H35" s="126" t="s">
        <v>11</v>
      </c>
      <c r="I35" s="126"/>
      <c r="J35" s="25">
        <f>SUM(J4:J34)</f>
        <v>275313.58770199999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7" t="s">
        <v>13</v>
      </c>
      <c r="I36" s="127"/>
      <c r="J36" s="18">
        <f>F36+F37</f>
        <v>263240</v>
      </c>
      <c r="L36" s="31">
        <f>J36-J4-J5-J6</f>
        <v>258028.38333000001</v>
      </c>
    </row>
    <row r="37" spans="2:12" x14ac:dyDescent="0.25">
      <c r="B37" s="26" t="s">
        <v>14</v>
      </c>
      <c r="C37" s="30">
        <f>C35</f>
        <v>13162</v>
      </c>
      <c r="D37" s="9">
        <f>D35/1.03</f>
        <v>0</v>
      </c>
      <c r="E37" s="10"/>
      <c r="F37" s="33">
        <f>SUM(F4:F36)</f>
        <v>263240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28" t="s">
        <v>16</v>
      </c>
      <c r="C39" s="129"/>
      <c r="D39" s="27"/>
      <c r="E39" s="37"/>
      <c r="F39" s="38"/>
      <c r="G39" s="28"/>
      <c r="H39" s="130" t="s">
        <v>17</v>
      </c>
      <c r="I39" s="130"/>
      <c r="J39" s="29">
        <f>J36+J37+J38-J35</f>
        <v>-12073.58770199999</v>
      </c>
    </row>
    <row r="40" spans="2:12" ht="15.75" thickBot="1" x14ac:dyDescent="0.3">
      <c r="B40" s="120"/>
      <c r="C40" s="121"/>
      <c r="D40" s="121"/>
      <c r="E40" s="121"/>
      <c r="F40" s="121"/>
      <c r="G40" s="121"/>
      <c r="H40" s="121"/>
      <c r="I40" s="121"/>
      <c r="J40" s="122"/>
    </row>
    <row r="41" spans="2:12" ht="15.75" thickBot="1" x14ac:dyDescent="0.3">
      <c r="B41" s="120"/>
      <c r="C41" s="121"/>
      <c r="D41" s="121"/>
      <c r="E41" s="121"/>
      <c r="F41" s="121"/>
      <c r="G41" s="121"/>
      <c r="H41" s="121"/>
      <c r="I41" s="121"/>
      <c r="J41" s="12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H16" sqref="H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3" t="s">
        <v>33</v>
      </c>
      <c r="C2" s="124"/>
      <c r="D2" s="124"/>
      <c r="E2" s="124"/>
      <c r="F2" s="124"/>
      <c r="G2" s="124"/>
      <c r="H2" s="124"/>
      <c r="I2" s="124"/>
      <c r="J2" s="12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04">
        <v>45940</v>
      </c>
      <c r="Q3" s="13">
        <f>R3-P3</f>
        <v>9</v>
      </c>
      <c r="R3" s="62">
        <v>45949</v>
      </c>
      <c r="S3" s="13" t="s">
        <v>53</v>
      </c>
      <c r="T3" s="105">
        <v>378</v>
      </c>
      <c r="U3" s="96" t="s">
        <v>48</v>
      </c>
      <c r="V3" s="96" t="s">
        <v>49</v>
      </c>
      <c r="W3" s="106">
        <v>1000</v>
      </c>
      <c r="X3" s="96" t="s">
        <v>12</v>
      </c>
      <c r="Y3" s="107">
        <v>13.7</v>
      </c>
      <c r="Z3" s="108">
        <v>13700</v>
      </c>
      <c r="AA3" s="109"/>
      <c r="AB3" s="108">
        <v>13700</v>
      </c>
      <c r="AC3" t="s">
        <v>57</v>
      </c>
    </row>
    <row r="4" spans="2:29" x14ac:dyDescent="0.25">
      <c r="B4" s="7">
        <v>45992</v>
      </c>
      <c r="C4" s="8">
        <v>413</v>
      </c>
      <c r="D4" s="9"/>
      <c r="E4" s="10">
        <v>20.5</v>
      </c>
      <c r="F4" s="33">
        <f>E4*C4</f>
        <v>8466.5</v>
      </c>
      <c r="G4" s="11"/>
      <c r="H4" s="12" t="s">
        <v>6</v>
      </c>
      <c r="I4" s="13">
        <v>0.01</v>
      </c>
      <c r="J4" s="14">
        <f>(F36+F37)*I4</f>
        <v>2518.2200000000003</v>
      </c>
      <c r="P4" s="104">
        <v>45940</v>
      </c>
      <c r="Q4" s="13">
        <f>R4-P4</f>
        <v>9</v>
      </c>
      <c r="R4" s="62">
        <v>45949</v>
      </c>
      <c r="S4" s="13" t="s">
        <v>53</v>
      </c>
      <c r="T4" s="105">
        <v>378</v>
      </c>
      <c r="U4" s="96" t="s">
        <v>48</v>
      </c>
      <c r="V4" s="96" t="s">
        <v>50</v>
      </c>
      <c r="W4" s="106">
        <v>1500</v>
      </c>
      <c r="X4" s="96" t="s">
        <v>12</v>
      </c>
      <c r="Y4" s="107">
        <v>14.9</v>
      </c>
      <c r="Z4" s="108">
        <v>22350</v>
      </c>
      <c r="AA4" s="109"/>
      <c r="AB4" s="108">
        <v>22350</v>
      </c>
      <c r="AC4" t="s">
        <v>57</v>
      </c>
    </row>
    <row r="5" spans="2:29" x14ac:dyDescent="0.25">
      <c r="B5" s="7">
        <v>45993</v>
      </c>
      <c r="C5" s="8">
        <v>415</v>
      </c>
      <c r="D5" s="9"/>
      <c r="E5" s="10">
        <v>20.5</v>
      </c>
      <c r="F5" s="33">
        <f t="shared" ref="F5:F34" si="0">E5*C5</f>
        <v>8507.5</v>
      </c>
      <c r="G5" s="11"/>
      <c r="H5" s="12" t="s">
        <v>7</v>
      </c>
      <c r="I5" s="13">
        <v>1E-3</v>
      </c>
      <c r="J5" s="14">
        <f>(F36+F37-J4-J6)*I5</f>
        <v>249.30378000000002</v>
      </c>
      <c r="P5" s="104">
        <v>45940</v>
      </c>
      <c r="Q5" s="13">
        <f>R5-P5</f>
        <v>9</v>
      </c>
      <c r="R5" s="62">
        <v>45949</v>
      </c>
      <c r="S5" s="13" t="s">
        <v>53</v>
      </c>
      <c r="T5" s="105">
        <v>378</v>
      </c>
      <c r="U5" s="96" t="s">
        <v>48</v>
      </c>
      <c r="V5" s="96" t="s">
        <v>51</v>
      </c>
      <c r="W5" s="110">
        <v>20</v>
      </c>
      <c r="X5" s="96" t="s">
        <v>52</v>
      </c>
      <c r="Y5" s="107">
        <v>675</v>
      </c>
      <c r="Z5" s="108">
        <v>13500</v>
      </c>
      <c r="AA5" s="109"/>
      <c r="AB5" s="108">
        <v>13500</v>
      </c>
      <c r="AC5" t="s">
        <v>57</v>
      </c>
    </row>
    <row r="6" spans="2:29" x14ac:dyDescent="0.25">
      <c r="B6" s="7">
        <v>45994</v>
      </c>
      <c r="C6" s="8">
        <v>410</v>
      </c>
      <c r="D6" s="9"/>
      <c r="E6" s="10">
        <v>20.5</v>
      </c>
      <c r="F6" s="33">
        <f t="shared" si="0"/>
        <v>8405</v>
      </c>
      <c r="G6" s="11"/>
      <c r="H6" s="12" t="s">
        <v>8</v>
      </c>
      <c r="I6" s="13"/>
      <c r="J6" s="14"/>
      <c r="P6" s="94">
        <v>45969</v>
      </c>
      <c r="Q6" s="13"/>
      <c r="R6" s="13"/>
      <c r="S6" s="13"/>
      <c r="T6" s="95">
        <v>6932</v>
      </c>
      <c r="U6" s="96" t="s">
        <v>60</v>
      </c>
      <c r="V6" s="97" t="s">
        <v>49</v>
      </c>
      <c r="W6" s="98">
        <v>-1250</v>
      </c>
      <c r="X6" s="97" t="s">
        <v>12</v>
      </c>
      <c r="Y6" s="99">
        <v>13.7</v>
      </c>
      <c r="Z6" s="100">
        <v>-17125</v>
      </c>
      <c r="AA6" s="101"/>
      <c r="AB6" s="100">
        <v>-17125</v>
      </c>
      <c r="AC6" t="s">
        <v>57</v>
      </c>
    </row>
    <row r="7" spans="2:29" x14ac:dyDescent="0.25">
      <c r="B7" s="7">
        <v>45995</v>
      </c>
      <c r="C7" s="8">
        <v>412</v>
      </c>
      <c r="D7" s="9"/>
      <c r="E7" s="10">
        <v>20.5</v>
      </c>
      <c r="F7" s="33">
        <f t="shared" si="0"/>
        <v>8446</v>
      </c>
      <c r="G7" s="11"/>
      <c r="H7" s="12" t="s">
        <v>9</v>
      </c>
      <c r="I7" s="13"/>
      <c r="J7" s="14">
        <f>'KASIM 2025'!J39*-1</f>
        <v>12073.58770199999</v>
      </c>
      <c r="P7" s="69">
        <v>45973</v>
      </c>
      <c r="Q7" s="70"/>
      <c r="R7" s="70"/>
      <c r="S7" s="70"/>
      <c r="T7" s="70"/>
      <c r="U7" s="70"/>
      <c r="V7" s="92" t="s">
        <v>62</v>
      </c>
      <c r="W7" s="70"/>
      <c r="X7" s="70"/>
      <c r="Y7" s="70"/>
      <c r="Z7" s="70"/>
      <c r="AA7" s="70"/>
      <c r="AB7" s="93">
        <v>-32805</v>
      </c>
    </row>
    <row r="8" spans="2:29" x14ac:dyDescent="0.25">
      <c r="B8" s="7">
        <v>45996</v>
      </c>
      <c r="C8" s="8">
        <v>410</v>
      </c>
      <c r="D8" s="9"/>
      <c r="E8" s="10">
        <v>20.5</v>
      </c>
      <c r="F8" s="33">
        <f t="shared" si="0"/>
        <v>8405</v>
      </c>
      <c r="G8" s="15"/>
      <c r="H8" s="16"/>
      <c r="I8" s="17"/>
      <c r="J8" s="18"/>
      <c r="P8" s="94">
        <v>45969</v>
      </c>
      <c r="Q8" s="13"/>
      <c r="R8" s="62">
        <v>45991</v>
      </c>
      <c r="S8" s="13" t="s">
        <v>53</v>
      </c>
      <c r="T8" s="95">
        <v>446</v>
      </c>
      <c r="U8" s="96" t="s">
        <v>48</v>
      </c>
      <c r="V8" s="97" t="s">
        <v>50</v>
      </c>
      <c r="W8" s="98">
        <v>1750</v>
      </c>
      <c r="X8" s="97" t="s">
        <v>12</v>
      </c>
      <c r="Y8" s="99">
        <v>14.9</v>
      </c>
      <c r="Z8" s="100">
        <v>26075</v>
      </c>
      <c r="AA8" s="101"/>
      <c r="AB8" s="100">
        <v>26075</v>
      </c>
      <c r="AC8" t="s">
        <v>61</v>
      </c>
    </row>
    <row r="9" spans="2:29" x14ac:dyDescent="0.25">
      <c r="B9" s="7">
        <v>45997</v>
      </c>
      <c r="C9" s="8">
        <v>416</v>
      </c>
      <c r="D9" s="9"/>
      <c r="E9" s="10">
        <v>20.5</v>
      </c>
      <c r="F9" s="33">
        <f t="shared" si="0"/>
        <v>8528</v>
      </c>
      <c r="G9" s="15"/>
      <c r="H9" s="16"/>
      <c r="I9" s="17"/>
      <c r="J9" s="18"/>
      <c r="P9" s="94">
        <v>45969</v>
      </c>
      <c r="Q9" s="13"/>
      <c r="R9" s="62">
        <v>45991</v>
      </c>
      <c r="S9" s="13" t="s">
        <v>53</v>
      </c>
      <c r="T9" s="95">
        <v>446</v>
      </c>
      <c r="U9" s="96" t="s">
        <v>48</v>
      </c>
      <c r="V9" s="97" t="s">
        <v>51</v>
      </c>
      <c r="W9" s="102">
        <v>25</v>
      </c>
      <c r="X9" s="97" t="s">
        <v>52</v>
      </c>
      <c r="Y9" s="99">
        <v>675</v>
      </c>
      <c r="Z9" s="100">
        <v>16875</v>
      </c>
      <c r="AA9" s="101"/>
      <c r="AB9" s="100">
        <v>16875</v>
      </c>
      <c r="AC9" t="s">
        <v>61</v>
      </c>
    </row>
    <row r="10" spans="2:29" x14ac:dyDescent="0.25">
      <c r="B10" s="7">
        <v>45998</v>
      </c>
      <c r="C10" s="8">
        <v>397</v>
      </c>
      <c r="D10" s="9"/>
      <c r="E10" s="10">
        <v>20.5</v>
      </c>
      <c r="F10" s="33">
        <f t="shared" si="0"/>
        <v>8138.5</v>
      </c>
      <c r="G10" s="15"/>
      <c r="H10" s="16"/>
      <c r="I10" s="17"/>
      <c r="J10" s="18"/>
      <c r="P10" s="70"/>
      <c r="Q10" s="70"/>
      <c r="R10" s="70"/>
      <c r="S10" s="70"/>
      <c r="T10" s="70"/>
      <c r="U10" s="70"/>
      <c r="V10" s="70" t="s">
        <v>64</v>
      </c>
      <c r="W10" s="70"/>
      <c r="X10" s="70"/>
      <c r="Y10" s="70"/>
      <c r="Z10" s="70"/>
      <c r="AA10" s="70"/>
      <c r="AB10" s="103"/>
    </row>
    <row r="11" spans="2:29" x14ac:dyDescent="0.25">
      <c r="B11" s="7">
        <v>45999</v>
      </c>
      <c r="C11" s="8">
        <v>410</v>
      </c>
      <c r="D11" s="9"/>
      <c r="E11" s="10">
        <v>20.5</v>
      </c>
      <c r="F11" s="33">
        <f t="shared" si="0"/>
        <v>8405</v>
      </c>
      <c r="G11" s="15">
        <v>46024</v>
      </c>
      <c r="H11" s="16" t="s">
        <v>63</v>
      </c>
      <c r="I11" s="17"/>
      <c r="J11" s="18">
        <v>60000</v>
      </c>
      <c r="P11" s="62">
        <v>46046</v>
      </c>
      <c r="Q11" s="13"/>
      <c r="R11" s="13"/>
      <c r="S11" s="13"/>
      <c r="T11" s="13"/>
      <c r="U11" s="13"/>
      <c r="V11" s="97" t="s">
        <v>62</v>
      </c>
      <c r="W11" s="13"/>
      <c r="X11" s="13"/>
      <c r="Y11" s="13"/>
      <c r="Z11" s="13"/>
      <c r="AA11" s="13"/>
      <c r="AB11" s="100">
        <v>-42570</v>
      </c>
    </row>
    <row r="12" spans="2:29" x14ac:dyDescent="0.25">
      <c r="B12" s="7">
        <v>46000</v>
      </c>
      <c r="C12" s="8">
        <v>435</v>
      </c>
      <c r="D12" s="9"/>
      <c r="E12" s="10">
        <v>20.5</v>
      </c>
      <c r="F12" s="33">
        <f t="shared" si="0"/>
        <v>8917.5</v>
      </c>
      <c r="G12" s="91"/>
      <c r="H12" s="16"/>
      <c r="I12" s="17"/>
      <c r="J12" s="87"/>
    </row>
    <row r="13" spans="2:29" x14ac:dyDescent="0.25">
      <c r="B13" s="7">
        <v>46001</v>
      </c>
      <c r="C13" s="8">
        <v>410</v>
      </c>
      <c r="D13" s="9"/>
      <c r="E13" s="10">
        <v>20.5</v>
      </c>
      <c r="F13" s="33">
        <f t="shared" si="0"/>
        <v>8405</v>
      </c>
      <c r="G13" s="91"/>
      <c r="H13" s="16"/>
      <c r="I13" s="17"/>
      <c r="J13" s="87"/>
    </row>
    <row r="14" spans="2:29" x14ac:dyDescent="0.25">
      <c r="B14" s="7">
        <v>46002</v>
      </c>
      <c r="C14" s="8">
        <v>400</v>
      </c>
      <c r="D14" s="9"/>
      <c r="E14" s="10">
        <v>20.5</v>
      </c>
      <c r="F14" s="33">
        <f t="shared" si="0"/>
        <v>8200</v>
      </c>
      <c r="G14" s="15"/>
      <c r="H14" s="16"/>
      <c r="I14" s="17"/>
      <c r="J14" s="18"/>
    </row>
    <row r="15" spans="2:29" x14ac:dyDescent="0.25">
      <c r="B15" s="7">
        <v>46003</v>
      </c>
      <c r="C15" s="8">
        <v>410</v>
      </c>
      <c r="D15" s="9"/>
      <c r="E15" s="10">
        <v>20.5</v>
      </c>
      <c r="F15" s="33">
        <f t="shared" si="0"/>
        <v>8405</v>
      </c>
      <c r="G15" s="19"/>
      <c r="H15" s="16"/>
      <c r="I15" s="17"/>
      <c r="J15" s="18"/>
    </row>
    <row r="16" spans="2:29" x14ac:dyDescent="0.25">
      <c r="B16" s="7">
        <v>46004</v>
      </c>
      <c r="C16" s="8">
        <v>390</v>
      </c>
      <c r="D16" s="9"/>
      <c r="E16" s="10">
        <v>20.5</v>
      </c>
      <c r="F16" s="33">
        <f t="shared" si="0"/>
        <v>7995</v>
      </c>
      <c r="G16" s="15">
        <v>46034</v>
      </c>
      <c r="H16" s="16" t="s">
        <v>63</v>
      </c>
      <c r="I16" s="17"/>
      <c r="J16" s="18">
        <v>25000</v>
      </c>
    </row>
    <row r="17" spans="2:10" x14ac:dyDescent="0.25">
      <c r="B17" s="7">
        <v>46005</v>
      </c>
      <c r="C17" s="8">
        <v>380</v>
      </c>
      <c r="D17" s="9"/>
      <c r="E17" s="10">
        <v>20.5</v>
      </c>
      <c r="F17" s="33">
        <f t="shared" si="0"/>
        <v>7790</v>
      </c>
      <c r="G17" s="19"/>
      <c r="H17" s="16"/>
      <c r="I17" s="17"/>
      <c r="J17" s="18"/>
    </row>
    <row r="18" spans="2:10" x14ac:dyDescent="0.25">
      <c r="B18" s="7">
        <v>46006</v>
      </c>
      <c r="C18" s="8">
        <v>370</v>
      </c>
      <c r="D18" s="9"/>
      <c r="E18" s="10">
        <v>20.5</v>
      </c>
      <c r="F18" s="33">
        <f t="shared" si="0"/>
        <v>7585</v>
      </c>
      <c r="G18" s="15">
        <v>46045</v>
      </c>
      <c r="H18" s="16" t="s">
        <v>65</v>
      </c>
      <c r="I18" s="17"/>
      <c r="J18" s="18">
        <v>103336.39</v>
      </c>
    </row>
    <row r="19" spans="2:10" x14ac:dyDescent="0.25">
      <c r="B19" s="7">
        <v>46007</v>
      </c>
      <c r="C19" s="8">
        <v>370</v>
      </c>
      <c r="D19" s="9"/>
      <c r="E19" s="10">
        <v>20.5</v>
      </c>
      <c r="F19" s="33">
        <f t="shared" si="0"/>
        <v>7585</v>
      </c>
      <c r="G19" s="19"/>
      <c r="H19" s="16"/>
      <c r="I19" s="17"/>
      <c r="J19" s="18"/>
    </row>
    <row r="20" spans="2:10" x14ac:dyDescent="0.25">
      <c r="B20" s="7">
        <v>46008</v>
      </c>
      <c r="C20" s="8">
        <v>370</v>
      </c>
      <c r="D20" s="9"/>
      <c r="E20" s="10">
        <v>20.5</v>
      </c>
      <c r="F20" s="33">
        <f t="shared" si="0"/>
        <v>7585</v>
      </c>
      <c r="G20" s="15">
        <v>46049</v>
      </c>
      <c r="H20" s="16" t="s">
        <v>63</v>
      </c>
      <c r="I20" s="17"/>
      <c r="J20" s="18">
        <v>42570</v>
      </c>
    </row>
    <row r="21" spans="2:10" x14ac:dyDescent="0.25">
      <c r="B21" s="7">
        <v>46009</v>
      </c>
      <c r="C21" s="8">
        <v>366</v>
      </c>
      <c r="D21" s="9"/>
      <c r="E21" s="10">
        <v>20.5</v>
      </c>
      <c r="F21" s="33">
        <f t="shared" si="0"/>
        <v>7503</v>
      </c>
      <c r="G21" s="19"/>
      <c r="H21" s="16"/>
      <c r="I21" s="17"/>
      <c r="J21" s="18"/>
    </row>
    <row r="22" spans="2:10" x14ac:dyDescent="0.25">
      <c r="B22" s="7">
        <v>46010</v>
      </c>
      <c r="C22" s="8">
        <v>380</v>
      </c>
      <c r="D22" s="9"/>
      <c r="E22" s="10">
        <v>20.5</v>
      </c>
      <c r="F22" s="33">
        <f t="shared" si="0"/>
        <v>7790</v>
      </c>
      <c r="G22" s="19"/>
      <c r="H22" s="16"/>
      <c r="I22" s="17"/>
      <c r="J22" s="18"/>
    </row>
    <row r="23" spans="2:10" x14ac:dyDescent="0.25">
      <c r="B23" s="7">
        <v>46011</v>
      </c>
      <c r="C23" s="8">
        <v>370</v>
      </c>
      <c r="D23" s="9"/>
      <c r="E23" s="10">
        <v>20.5</v>
      </c>
      <c r="F23" s="33">
        <f t="shared" si="0"/>
        <v>7585</v>
      </c>
      <c r="G23" s="19"/>
      <c r="H23" s="16"/>
      <c r="I23" s="17"/>
      <c r="J23" s="18"/>
    </row>
    <row r="24" spans="2:10" x14ac:dyDescent="0.25">
      <c r="B24" s="7">
        <v>46012</v>
      </c>
      <c r="C24" s="8">
        <v>380</v>
      </c>
      <c r="D24" s="9"/>
      <c r="E24" s="10">
        <v>20.5</v>
      </c>
      <c r="F24" s="33">
        <f t="shared" si="0"/>
        <v>7790</v>
      </c>
      <c r="G24" s="19"/>
      <c r="H24" s="16"/>
      <c r="I24" s="17"/>
      <c r="J24" s="18"/>
    </row>
    <row r="25" spans="2:10" x14ac:dyDescent="0.25">
      <c r="B25" s="7">
        <v>46013</v>
      </c>
      <c r="C25" s="8">
        <v>369</v>
      </c>
      <c r="D25" s="9"/>
      <c r="E25" s="10">
        <v>20.5</v>
      </c>
      <c r="F25" s="33">
        <f t="shared" si="0"/>
        <v>7564.5</v>
      </c>
      <c r="G25" s="19"/>
      <c r="H25" s="16"/>
      <c r="I25" s="17"/>
      <c r="J25" s="18"/>
    </row>
    <row r="26" spans="2:10" x14ac:dyDescent="0.25">
      <c r="B26" s="7">
        <v>46014</v>
      </c>
      <c r="C26" s="8">
        <v>390</v>
      </c>
      <c r="D26" s="9"/>
      <c r="E26" s="10">
        <v>20.5</v>
      </c>
      <c r="F26" s="33">
        <f t="shared" si="0"/>
        <v>7995</v>
      </c>
      <c r="G26" s="19"/>
      <c r="H26" s="16"/>
      <c r="I26" s="17"/>
      <c r="J26" s="18"/>
    </row>
    <row r="27" spans="2:10" x14ac:dyDescent="0.25">
      <c r="B27" s="7">
        <v>46015</v>
      </c>
      <c r="C27" s="8">
        <v>405</v>
      </c>
      <c r="D27" s="9"/>
      <c r="E27" s="10">
        <v>20.5</v>
      </c>
      <c r="F27" s="33">
        <f t="shared" si="0"/>
        <v>8302.5</v>
      </c>
      <c r="G27" s="19"/>
      <c r="H27" s="16"/>
      <c r="I27" s="17"/>
      <c r="J27" s="18"/>
    </row>
    <row r="28" spans="2:10" x14ac:dyDescent="0.25">
      <c r="B28" s="7">
        <v>46016</v>
      </c>
      <c r="C28" s="8">
        <v>360</v>
      </c>
      <c r="D28" s="9"/>
      <c r="E28" s="10">
        <v>20.5</v>
      </c>
      <c r="F28" s="33">
        <f t="shared" si="0"/>
        <v>7380</v>
      </c>
      <c r="G28" s="19"/>
      <c r="H28" s="16"/>
      <c r="I28" s="17"/>
      <c r="J28" s="18"/>
    </row>
    <row r="29" spans="2:10" x14ac:dyDescent="0.25">
      <c r="B29" s="7">
        <v>46017</v>
      </c>
      <c r="C29" s="8">
        <v>380</v>
      </c>
      <c r="D29" s="9"/>
      <c r="E29" s="10">
        <v>20.5</v>
      </c>
      <c r="F29" s="33">
        <f t="shared" si="0"/>
        <v>7790</v>
      </c>
      <c r="G29" s="19"/>
      <c r="H29" s="16"/>
      <c r="I29" s="17"/>
      <c r="J29" s="18"/>
    </row>
    <row r="30" spans="2:10" x14ac:dyDescent="0.25">
      <c r="B30" s="7">
        <v>46018</v>
      </c>
      <c r="C30" s="8">
        <v>411</v>
      </c>
      <c r="D30" s="9"/>
      <c r="E30" s="10">
        <v>20.5</v>
      </c>
      <c r="F30" s="33">
        <f t="shared" si="0"/>
        <v>8425.5</v>
      </c>
      <c r="G30" s="19"/>
      <c r="H30" s="16"/>
      <c r="I30" s="17"/>
      <c r="J30" s="18"/>
    </row>
    <row r="31" spans="2:10" x14ac:dyDescent="0.25">
      <c r="B31" s="7">
        <v>46019</v>
      </c>
      <c r="C31" s="8">
        <v>405</v>
      </c>
      <c r="D31" s="9"/>
      <c r="E31" s="10">
        <v>20.5</v>
      </c>
      <c r="F31" s="33">
        <f t="shared" si="0"/>
        <v>8302.5</v>
      </c>
      <c r="G31" s="19"/>
      <c r="H31" s="16"/>
      <c r="I31" s="17"/>
      <c r="J31" s="18"/>
    </row>
    <row r="32" spans="2:10" x14ac:dyDescent="0.25">
      <c r="B32" s="7">
        <v>46020</v>
      </c>
      <c r="C32" s="8">
        <v>420</v>
      </c>
      <c r="D32" s="9"/>
      <c r="E32" s="10">
        <v>20.5</v>
      </c>
      <c r="F32" s="33">
        <f t="shared" si="0"/>
        <v>8610</v>
      </c>
      <c r="G32" s="19"/>
      <c r="H32" s="16"/>
      <c r="I32" s="17"/>
      <c r="J32" s="18"/>
    </row>
    <row r="33" spans="2:12" x14ac:dyDescent="0.25">
      <c r="B33" s="7">
        <v>46021</v>
      </c>
      <c r="C33" s="8">
        <v>410</v>
      </c>
      <c r="D33" s="9"/>
      <c r="E33" s="10">
        <v>20.5</v>
      </c>
      <c r="F33" s="33">
        <f t="shared" si="0"/>
        <v>8405</v>
      </c>
      <c r="G33" s="19"/>
      <c r="H33" s="16"/>
      <c r="I33" s="17"/>
      <c r="J33" s="18"/>
    </row>
    <row r="34" spans="2:12" ht="15.75" thickBot="1" x14ac:dyDescent="0.3">
      <c r="B34" s="46">
        <v>46022</v>
      </c>
      <c r="C34" s="47">
        <v>420</v>
      </c>
      <c r="D34" s="48"/>
      <c r="E34" s="10">
        <v>20.5</v>
      </c>
      <c r="F34" s="49">
        <f t="shared" si="0"/>
        <v>8610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12284</v>
      </c>
      <c r="D35" s="43">
        <f>SUM(D4:D34)</f>
        <v>0</v>
      </c>
      <c r="E35" s="44"/>
      <c r="F35" s="45" t="s">
        <v>4</v>
      </c>
      <c r="G35" s="24"/>
      <c r="H35" s="126" t="s">
        <v>11</v>
      </c>
      <c r="I35" s="126"/>
      <c r="J35" s="25">
        <f>SUM(J4:J34)</f>
        <v>245747.50148199999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7" t="s">
        <v>13</v>
      </c>
      <c r="I36" s="127"/>
      <c r="J36" s="18">
        <f>F36+F37</f>
        <v>251822</v>
      </c>
      <c r="L36" s="31">
        <f>J36-J4-J5-J6</f>
        <v>249054.47622000001</v>
      </c>
    </row>
    <row r="37" spans="2:12" x14ac:dyDescent="0.25">
      <c r="B37" s="26" t="s">
        <v>14</v>
      </c>
      <c r="C37" s="30">
        <f>C35</f>
        <v>12284</v>
      </c>
      <c r="D37" s="9">
        <f>D35/1.03</f>
        <v>0</v>
      </c>
      <c r="E37" s="10"/>
      <c r="F37" s="33">
        <f>SUM(F4:F36)</f>
        <v>251822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28" t="s">
        <v>16</v>
      </c>
      <c r="C39" s="129"/>
      <c r="D39" s="27"/>
      <c r="E39" s="37"/>
      <c r="F39" s="38"/>
      <c r="G39" s="28"/>
      <c r="H39" s="130" t="s">
        <v>17</v>
      </c>
      <c r="I39" s="130"/>
      <c r="J39" s="29">
        <f>J36+J37+J38-J35</f>
        <v>6074.4985180000076</v>
      </c>
    </row>
    <row r="40" spans="2:12" ht="15.75" thickBot="1" x14ac:dyDescent="0.3">
      <c r="B40" s="120"/>
      <c r="C40" s="121"/>
      <c r="D40" s="121"/>
      <c r="E40" s="121"/>
      <c r="F40" s="121"/>
      <c r="G40" s="121"/>
      <c r="H40" s="121"/>
      <c r="I40" s="121"/>
      <c r="J40" s="122"/>
    </row>
    <row r="41" spans="2:12" ht="15.75" thickBot="1" x14ac:dyDescent="0.3">
      <c r="B41" s="120"/>
      <c r="C41" s="121"/>
      <c r="D41" s="121"/>
      <c r="E41" s="121"/>
      <c r="F41" s="121"/>
      <c r="G41" s="121"/>
      <c r="H41" s="121"/>
      <c r="I41" s="121"/>
      <c r="J41" s="12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D6CB1-C3CC-4753-A456-7468FF731130}">
  <dimension ref="B1:AC43"/>
  <sheetViews>
    <sheetView zoomScale="85" zoomScaleNormal="85" workbookViewId="0">
      <selection activeCell="L4" sqref="L4:N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111">
        <f>SUM(N3:N20)</f>
        <v>200000</v>
      </c>
    </row>
    <row r="2" spans="2:29" ht="25.5" customHeight="1" thickBot="1" x14ac:dyDescent="0.3">
      <c r="B2" s="123" t="s">
        <v>33</v>
      </c>
      <c r="C2" s="124"/>
      <c r="D2" s="124"/>
      <c r="E2" s="124"/>
      <c r="F2" s="124"/>
      <c r="G2" s="124"/>
      <c r="H2" s="124"/>
      <c r="I2" s="124"/>
      <c r="J2" s="125"/>
      <c r="L2" s="131" t="s">
        <v>68</v>
      </c>
      <c r="M2" s="131"/>
      <c r="N2" s="13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112">
        <v>46070</v>
      </c>
      <c r="M3" s="12" t="s">
        <v>67</v>
      </c>
      <c r="N3" s="14">
        <v>300000</v>
      </c>
      <c r="P3" s="104">
        <v>45940</v>
      </c>
      <c r="Q3" s="13">
        <f>R3-P3</f>
        <v>9</v>
      </c>
      <c r="R3" s="62">
        <v>45949</v>
      </c>
      <c r="S3" s="13" t="s">
        <v>53</v>
      </c>
      <c r="T3" s="105">
        <v>378</v>
      </c>
      <c r="U3" s="96" t="s">
        <v>48</v>
      </c>
      <c r="V3" s="96" t="s">
        <v>49</v>
      </c>
      <c r="W3" s="106">
        <v>1000</v>
      </c>
      <c r="X3" s="96" t="s">
        <v>12</v>
      </c>
      <c r="Y3" s="107">
        <v>13.7</v>
      </c>
      <c r="Z3" s="108">
        <v>13700</v>
      </c>
      <c r="AA3" s="109"/>
      <c r="AB3" s="108">
        <v>13700</v>
      </c>
      <c r="AC3" t="s">
        <v>57</v>
      </c>
    </row>
    <row r="4" spans="2:29" x14ac:dyDescent="0.25">
      <c r="B4" s="7">
        <v>46023</v>
      </c>
      <c r="C4" s="8">
        <v>450</v>
      </c>
      <c r="D4" s="9"/>
      <c r="E4" s="10">
        <v>21</v>
      </c>
      <c r="F4" s="33">
        <f>E4*C4</f>
        <v>9450</v>
      </c>
      <c r="G4" s="11"/>
      <c r="H4" s="12" t="s">
        <v>6</v>
      </c>
      <c r="I4" s="13">
        <v>0.01</v>
      </c>
      <c r="J4" s="14">
        <f>(F36+F37)*I4</f>
        <v>3497.375</v>
      </c>
      <c r="L4" t="s">
        <v>69</v>
      </c>
      <c r="M4" t="s">
        <v>70</v>
      </c>
      <c r="N4" s="118">
        <v>-100000</v>
      </c>
      <c r="P4" s="104">
        <v>45940</v>
      </c>
      <c r="Q4" s="13">
        <f>R4-P4</f>
        <v>9</v>
      </c>
      <c r="R4" s="62">
        <v>45949</v>
      </c>
      <c r="S4" s="13" t="s">
        <v>53</v>
      </c>
      <c r="T4" s="105">
        <v>378</v>
      </c>
      <c r="U4" s="96" t="s">
        <v>48</v>
      </c>
      <c r="V4" s="96" t="s">
        <v>50</v>
      </c>
      <c r="W4" s="106">
        <v>1500</v>
      </c>
      <c r="X4" s="96" t="s">
        <v>12</v>
      </c>
      <c r="Y4" s="107">
        <v>14.9</v>
      </c>
      <c r="Z4" s="108">
        <v>22350</v>
      </c>
      <c r="AA4" s="109"/>
      <c r="AB4" s="108">
        <v>22350</v>
      </c>
      <c r="AC4" t="s">
        <v>57</v>
      </c>
    </row>
    <row r="5" spans="2:29" x14ac:dyDescent="0.25">
      <c r="B5" s="7">
        <v>46024</v>
      </c>
      <c r="C5" s="8">
        <v>440</v>
      </c>
      <c r="D5" s="9"/>
      <c r="E5" s="10">
        <v>21</v>
      </c>
      <c r="F5" s="33">
        <f t="shared" ref="F5:F34" si="0">E5*C5</f>
        <v>9240</v>
      </c>
      <c r="G5" s="11"/>
      <c r="H5" s="12" t="s">
        <v>7</v>
      </c>
      <c r="I5" s="13">
        <v>1E-3</v>
      </c>
      <c r="J5" s="14">
        <f>(F36+F37-J4-J6)*I5</f>
        <v>346.24012500000003</v>
      </c>
      <c r="L5" t="s">
        <v>71</v>
      </c>
      <c r="M5" t="s">
        <v>72</v>
      </c>
      <c r="P5" s="104">
        <v>45940</v>
      </c>
      <c r="Q5" s="13">
        <f>R5-P5</f>
        <v>9</v>
      </c>
      <c r="R5" s="62">
        <v>45949</v>
      </c>
      <c r="S5" s="13" t="s">
        <v>53</v>
      </c>
      <c r="T5" s="105">
        <v>378</v>
      </c>
      <c r="U5" s="96" t="s">
        <v>48</v>
      </c>
      <c r="V5" s="96" t="s">
        <v>51</v>
      </c>
      <c r="W5" s="110">
        <v>20</v>
      </c>
      <c r="X5" s="96" t="s">
        <v>52</v>
      </c>
      <c r="Y5" s="107">
        <v>675</v>
      </c>
      <c r="Z5" s="108">
        <v>13500</v>
      </c>
      <c r="AA5" s="109"/>
      <c r="AB5" s="108">
        <v>13500</v>
      </c>
      <c r="AC5" t="s">
        <v>57</v>
      </c>
    </row>
    <row r="6" spans="2:29" x14ac:dyDescent="0.25">
      <c r="B6" s="7">
        <v>46025</v>
      </c>
      <c r="C6" s="8">
        <v>440</v>
      </c>
      <c r="D6" s="9"/>
      <c r="E6" s="10">
        <v>21</v>
      </c>
      <c r="F6" s="33">
        <f t="shared" si="0"/>
        <v>9240</v>
      </c>
      <c r="G6" s="11"/>
      <c r="H6" s="12" t="s">
        <v>8</v>
      </c>
      <c r="I6" s="13"/>
      <c r="J6" s="14"/>
      <c r="L6" t="s">
        <v>73</v>
      </c>
      <c r="M6" t="s">
        <v>74</v>
      </c>
      <c r="P6" s="94">
        <v>45969</v>
      </c>
      <c r="Q6" s="13"/>
      <c r="R6" s="13"/>
      <c r="S6" s="13"/>
      <c r="T6" s="95">
        <v>6932</v>
      </c>
      <c r="U6" s="96" t="s">
        <v>60</v>
      </c>
      <c r="V6" s="97" t="s">
        <v>49</v>
      </c>
      <c r="W6" s="98">
        <v>-1250</v>
      </c>
      <c r="X6" s="97" t="s">
        <v>12</v>
      </c>
      <c r="Y6" s="99">
        <v>13.7</v>
      </c>
      <c r="Z6" s="100">
        <v>-17125</v>
      </c>
      <c r="AA6" s="101"/>
      <c r="AB6" s="100">
        <v>-17125</v>
      </c>
      <c r="AC6" t="s">
        <v>57</v>
      </c>
    </row>
    <row r="7" spans="2:29" x14ac:dyDescent="0.25">
      <c r="B7" s="7">
        <v>46026</v>
      </c>
      <c r="C7" s="8">
        <v>443</v>
      </c>
      <c r="D7" s="9"/>
      <c r="E7" s="10">
        <v>21</v>
      </c>
      <c r="F7" s="33">
        <f t="shared" si="0"/>
        <v>9303</v>
      </c>
      <c r="G7" s="11"/>
      <c r="H7" s="12" t="s">
        <v>9</v>
      </c>
      <c r="I7" s="13"/>
      <c r="J7" s="14">
        <f>'ARALIK 2025'!J39*-1</f>
        <v>-6074.4985180000076</v>
      </c>
      <c r="P7" s="69">
        <v>45973</v>
      </c>
      <c r="Q7" s="70"/>
      <c r="R7" s="70"/>
      <c r="S7" s="70"/>
      <c r="T7" s="70"/>
      <c r="U7" s="70"/>
      <c r="V7" s="92" t="s">
        <v>62</v>
      </c>
      <c r="W7" s="70"/>
      <c r="X7" s="70"/>
      <c r="Y7" s="70"/>
      <c r="Z7" s="70"/>
      <c r="AA7" s="70"/>
      <c r="AB7" s="93">
        <v>-32805</v>
      </c>
    </row>
    <row r="8" spans="2:29" x14ac:dyDescent="0.25">
      <c r="B8" s="7">
        <v>46027</v>
      </c>
      <c r="C8" s="8">
        <v>451</v>
      </c>
      <c r="D8" s="9"/>
      <c r="E8" s="10">
        <v>21</v>
      </c>
      <c r="F8" s="33">
        <f t="shared" si="0"/>
        <v>9471</v>
      </c>
      <c r="G8" s="15"/>
      <c r="H8" s="16"/>
      <c r="I8" s="17"/>
      <c r="J8" s="18"/>
      <c r="L8" t="s">
        <v>75</v>
      </c>
      <c r="P8" s="94">
        <v>45969</v>
      </c>
      <c r="Q8" s="13"/>
      <c r="R8" s="62">
        <v>45991</v>
      </c>
      <c r="S8" s="13" t="s">
        <v>53</v>
      </c>
      <c r="T8" s="95">
        <v>446</v>
      </c>
      <c r="U8" s="96" t="s">
        <v>48</v>
      </c>
      <c r="V8" s="97" t="s">
        <v>50</v>
      </c>
      <c r="W8" s="98">
        <v>1750</v>
      </c>
      <c r="X8" s="97" t="s">
        <v>12</v>
      </c>
      <c r="Y8" s="99">
        <v>14.9</v>
      </c>
      <c r="Z8" s="100">
        <v>26075</v>
      </c>
      <c r="AA8" s="101"/>
      <c r="AB8" s="100">
        <v>26075</v>
      </c>
      <c r="AC8" t="s">
        <v>61</v>
      </c>
    </row>
    <row r="9" spans="2:29" x14ac:dyDescent="0.25">
      <c r="B9" s="7">
        <v>46028</v>
      </c>
      <c r="C9" s="8">
        <v>483</v>
      </c>
      <c r="D9" s="9"/>
      <c r="E9" s="10">
        <v>21</v>
      </c>
      <c r="F9" s="33">
        <f t="shared" si="0"/>
        <v>10143</v>
      </c>
      <c r="G9" s="15"/>
      <c r="H9" s="16"/>
      <c r="I9" s="17"/>
      <c r="J9" s="18"/>
      <c r="P9" s="94">
        <v>45969</v>
      </c>
      <c r="Q9" s="13"/>
      <c r="R9" s="62">
        <v>45991</v>
      </c>
      <c r="S9" s="13" t="s">
        <v>53</v>
      </c>
      <c r="T9" s="95">
        <v>446</v>
      </c>
      <c r="U9" s="96" t="s">
        <v>48</v>
      </c>
      <c r="V9" s="97" t="s">
        <v>51</v>
      </c>
      <c r="W9" s="102">
        <v>25</v>
      </c>
      <c r="X9" s="97" t="s">
        <v>52</v>
      </c>
      <c r="Y9" s="99">
        <v>675</v>
      </c>
      <c r="Z9" s="100">
        <v>16875</v>
      </c>
      <c r="AA9" s="101"/>
      <c r="AB9" s="100">
        <v>16875</v>
      </c>
      <c r="AC9" t="s">
        <v>61</v>
      </c>
    </row>
    <row r="10" spans="2:29" x14ac:dyDescent="0.25">
      <c r="B10" s="7">
        <v>46029</v>
      </c>
      <c r="C10" s="8">
        <v>445</v>
      </c>
      <c r="D10" s="9"/>
      <c r="E10" s="10">
        <v>21</v>
      </c>
      <c r="F10" s="33">
        <f t="shared" si="0"/>
        <v>9345</v>
      </c>
      <c r="G10" s="15"/>
      <c r="H10" s="16"/>
      <c r="I10" s="17"/>
      <c r="J10" s="18"/>
      <c r="P10" s="70"/>
      <c r="Q10" s="70"/>
      <c r="R10" s="70"/>
      <c r="S10" s="70"/>
      <c r="T10" s="70"/>
      <c r="U10" s="70"/>
      <c r="V10" s="70" t="s">
        <v>64</v>
      </c>
      <c r="W10" s="70"/>
      <c r="X10" s="70"/>
      <c r="Y10" s="70"/>
      <c r="Z10" s="70"/>
      <c r="AA10" s="70"/>
      <c r="AB10" s="103"/>
    </row>
    <row r="11" spans="2:29" x14ac:dyDescent="0.25">
      <c r="B11" s="7">
        <v>46030</v>
      </c>
      <c r="C11" s="8">
        <v>501</v>
      </c>
      <c r="D11" s="9"/>
      <c r="E11" s="10">
        <v>21</v>
      </c>
      <c r="F11" s="33">
        <f t="shared" si="0"/>
        <v>10521</v>
      </c>
      <c r="G11" s="19"/>
      <c r="H11" s="16"/>
      <c r="I11" s="17"/>
      <c r="J11" s="18"/>
      <c r="P11" s="62">
        <v>46046</v>
      </c>
      <c r="Q11" s="13"/>
      <c r="R11" s="13"/>
      <c r="S11" s="13"/>
      <c r="T11" s="13"/>
      <c r="U11" s="13"/>
      <c r="V11" s="97" t="s">
        <v>62</v>
      </c>
      <c r="W11" s="13"/>
      <c r="X11" s="13"/>
      <c r="Y11" s="13"/>
      <c r="Z11" s="13"/>
      <c r="AA11" s="13"/>
      <c r="AB11" s="100">
        <v>-42570</v>
      </c>
    </row>
    <row r="12" spans="2:29" x14ac:dyDescent="0.25">
      <c r="B12" s="7">
        <v>46031</v>
      </c>
      <c r="C12" s="8">
        <v>478</v>
      </c>
      <c r="D12" s="9"/>
      <c r="E12" s="10">
        <v>21</v>
      </c>
      <c r="F12" s="33">
        <f t="shared" si="0"/>
        <v>10038</v>
      </c>
      <c r="G12" s="19"/>
      <c r="H12" s="16"/>
      <c r="I12" s="17"/>
      <c r="J12" s="18"/>
    </row>
    <row r="13" spans="2:29" x14ac:dyDescent="0.25">
      <c r="B13" s="7">
        <v>46032</v>
      </c>
      <c r="C13" s="8">
        <v>457</v>
      </c>
      <c r="D13" s="9"/>
      <c r="E13" s="10">
        <v>21</v>
      </c>
      <c r="F13" s="33">
        <f t="shared" si="0"/>
        <v>9597</v>
      </c>
      <c r="G13" s="15">
        <v>46057</v>
      </c>
      <c r="H13" s="16" t="s">
        <v>66</v>
      </c>
      <c r="I13" s="17"/>
      <c r="J13" s="18">
        <v>40000</v>
      </c>
    </row>
    <row r="14" spans="2:29" x14ac:dyDescent="0.25">
      <c r="B14" s="7">
        <v>46033</v>
      </c>
      <c r="C14" s="8">
        <v>492</v>
      </c>
      <c r="D14" s="9"/>
      <c r="E14" s="10">
        <v>21</v>
      </c>
      <c r="F14" s="33">
        <f t="shared" si="0"/>
        <v>10332</v>
      </c>
      <c r="G14" s="19"/>
      <c r="H14" s="16"/>
      <c r="I14" s="17"/>
      <c r="J14" s="18"/>
    </row>
    <row r="15" spans="2:29" x14ac:dyDescent="0.25">
      <c r="B15" s="7">
        <v>46034</v>
      </c>
      <c r="C15" s="8">
        <v>499.5</v>
      </c>
      <c r="D15" s="9"/>
      <c r="E15" s="10">
        <v>21</v>
      </c>
      <c r="F15" s="33">
        <f t="shared" si="0"/>
        <v>10489.5</v>
      </c>
      <c r="G15" s="15">
        <v>46066</v>
      </c>
      <c r="H15" s="16" t="s">
        <v>63</v>
      </c>
      <c r="I15" s="17"/>
      <c r="J15" s="18">
        <v>40000</v>
      </c>
    </row>
    <row r="16" spans="2:29" x14ac:dyDescent="0.25">
      <c r="B16" s="7">
        <v>46035</v>
      </c>
      <c r="C16" s="8">
        <v>457</v>
      </c>
      <c r="D16" s="9"/>
      <c r="E16" s="10">
        <v>21</v>
      </c>
      <c r="F16" s="33">
        <f t="shared" si="0"/>
        <v>9597</v>
      </c>
      <c r="G16" s="19"/>
      <c r="H16" s="16"/>
      <c r="I16" s="17"/>
      <c r="J16" s="18"/>
    </row>
    <row r="17" spans="2:10" x14ac:dyDescent="0.25">
      <c r="B17" s="7">
        <v>46036</v>
      </c>
      <c r="C17" s="8">
        <v>520</v>
      </c>
      <c r="D17" s="9"/>
      <c r="E17" s="10">
        <v>21</v>
      </c>
      <c r="F17" s="33">
        <f t="shared" si="0"/>
        <v>10920</v>
      </c>
      <c r="G17" s="15"/>
      <c r="H17" s="16"/>
      <c r="I17" s="17"/>
      <c r="J17" s="18"/>
    </row>
    <row r="18" spans="2:10" x14ac:dyDescent="0.25">
      <c r="B18" s="7">
        <v>46037</v>
      </c>
      <c r="C18" s="8">
        <v>513</v>
      </c>
      <c r="D18" s="9"/>
      <c r="E18" s="10">
        <v>21</v>
      </c>
      <c r="F18" s="33">
        <f t="shared" si="0"/>
        <v>10773</v>
      </c>
      <c r="G18" s="19"/>
      <c r="H18" s="16"/>
      <c r="I18" s="17"/>
      <c r="J18" s="18"/>
    </row>
    <row r="19" spans="2:10" x14ac:dyDescent="0.25">
      <c r="B19" s="7">
        <v>46038</v>
      </c>
      <c r="C19" s="8">
        <v>516</v>
      </c>
      <c r="D19" s="9"/>
      <c r="E19" s="10">
        <v>21</v>
      </c>
      <c r="F19" s="33">
        <f t="shared" si="0"/>
        <v>10836</v>
      </c>
      <c r="G19" s="15">
        <v>46080</v>
      </c>
      <c r="H19" s="16" t="s">
        <v>66</v>
      </c>
      <c r="I19" s="17"/>
      <c r="J19" s="18">
        <v>159451.20000000001</v>
      </c>
    </row>
    <row r="20" spans="2:10" x14ac:dyDescent="0.25">
      <c r="B20" s="7">
        <v>46039</v>
      </c>
      <c r="C20" s="8">
        <v>527</v>
      </c>
      <c r="D20" s="9"/>
      <c r="E20" s="10">
        <v>21</v>
      </c>
      <c r="F20" s="33">
        <f t="shared" si="0"/>
        <v>11067</v>
      </c>
      <c r="G20" s="19"/>
      <c r="H20" s="16"/>
      <c r="I20" s="17"/>
      <c r="J20" s="18"/>
    </row>
    <row r="21" spans="2:10" x14ac:dyDescent="0.25">
      <c r="B21" s="7">
        <v>46040</v>
      </c>
      <c r="C21" s="8">
        <v>530.5</v>
      </c>
      <c r="D21" s="9"/>
      <c r="E21" s="10">
        <v>21</v>
      </c>
      <c r="F21" s="33">
        <f t="shared" si="0"/>
        <v>11140.5</v>
      </c>
      <c r="G21" s="19"/>
      <c r="H21" s="16"/>
      <c r="I21" s="17"/>
      <c r="J21" s="18"/>
    </row>
    <row r="22" spans="2:10" x14ac:dyDescent="0.25">
      <c r="B22" s="7">
        <v>46041</v>
      </c>
      <c r="C22" s="8">
        <v>500</v>
      </c>
      <c r="D22" s="9"/>
      <c r="E22" s="10">
        <v>21</v>
      </c>
      <c r="F22" s="33">
        <f t="shared" si="0"/>
        <v>10500</v>
      </c>
      <c r="G22" s="19"/>
      <c r="H22" s="16"/>
      <c r="I22" s="17"/>
      <c r="J22" s="18"/>
    </row>
    <row r="23" spans="2:10" x14ac:dyDescent="0.25">
      <c r="B23" s="7">
        <v>46042</v>
      </c>
      <c r="C23" s="8">
        <v>510</v>
      </c>
      <c r="D23" s="9"/>
      <c r="E23" s="10">
        <v>21</v>
      </c>
      <c r="F23" s="33">
        <f t="shared" si="0"/>
        <v>10710</v>
      </c>
      <c r="G23" s="19"/>
      <c r="H23" s="16"/>
      <c r="I23" s="17"/>
      <c r="J23" s="18"/>
    </row>
    <row r="24" spans="2:10" x14ac:dyDescent="0.25">
      <c r="B24" s="7">
        <v>46043</v>
      </c>
      <c r="C24" s="8">
        <v>525</v>
      </c>
      <c r="D24" s="9"/>
      <c r="E24" s="10">
        <v>21</v>
      </c>
      <c r="F24" s="33">
        <f t="shared" si="0"/>
        <v>11025</v>
      </c>
      <c r="G24" s="19"/>
      <c r="H24" s="16"/>
      <c r="I24" s="17"/>
      <c r="J24" s="18"/>
    </row>
    <row r="25" spans="2:10" x14ac:dyDescent="0.25">
      <c r="B25" s="7">
        <v>46044</v>
      </c>
      <c r="C25" s="8">
        <v>510</v>
      </c>
      <c r="D25" s="9"/>
      <c r="E25" s="10">
        <v>24.5</v>
      </c>
      <c r="F25" s="33">
        <f t="shared" si="0"/>
        <v>12495</v>
      </c>
      <c r="G25" s="19"/>
      <c r="H25" s="16"/>
      <c r="I25" s="17"/>
      <c r="J25" s="18"/>
    </row>
    <row r="26" spans="2:10" x14ac:dyDescent="0.25">
      <c r="B26" s="7">
        <v>46045</v>
      </c>
      <c r="C26" s="8">
        <v>540</v>
      </c>
      <c r="D26" s="9"/>
      <c r="E26" s="10">
        <v>24.5</v>
      </c>
      <c r="F26" s="33">
        <f t="shared" si="0"/>
        <v>13230</v>
      </c>
      <c r="G26" s="19"/>
      <c r="H26" s="16"/>
      <c r="I26" s="17"/>
      <c r="J26" s="18"/>
    </row>
    <row r="27" spans="2:10" x14ac:dyDescent="0.25">
      <c r="B27" s="7">
        <v>46046</v>
      </c>
      <c r="C27" s="8">
        <v>555</v>
      </c>
      <c r="D27" s="9"/>
      <c r="E27" s="10">
        <v>24.5</v>
      </c>
      <c r="F27" s="33">
        <f t="shared" si="0"/>
        <v>13597.5</v>
      </c>
      <c r="G27" s="19"/>
      <c r="H27" s="16"/>
      <c r="I27" s="17"/>
      <c r="J27" s="18"/>
    </row>
    <row r="28" spans="2:10" x14ac:dyDescent="0.25">
      <c r="B28" s="7">
        <v>46047</v>
      </c>
      <c r="C28" s="8">
        <v>555</v>
      </c>
      <c r="D28" s="9"/>
      <c r="E28" s="10">
        <v>24.5</v>
      </c>
      <c r="F28" s="33">
        <f t="shared" si="0"/>
        <v>13597.5</v>
      </c>
      <c r="G28" s="19"/>
      <c r="H28" s="16"/>
      <c r="I28" s="17"/>
      <c r="J28" s="18"/>
    </row>
    <row r="29" spans="2:10" x14ac:dyDescent="0.25">
      <c r="B29" s="7">
        <v>46048</v>
      </c>
      <c r="C29" s="8">
        <v>540</v>
      </c>
      <c r="D29" s="9"/>
      <c r="E29" s="10">
        <v>24.5</v>
      </c>
      <c r="F29" s="33">
        <f t="shared" si="0"/>
        <v>13230</v>
      </c>
      <c r="G29" s="19"/>
      <c r="H29" s="16"/>
      <c r="I29" s="17"/>
      <c r="J29" s="18"/>
    </row>
    <row r="30" spans="2:10" x14ac:dyDescent="0.25">
      <c r="B30" s="7">
        <v>46049</v>
      </c>
      <c r="C30" s="8">
        <v>575</v>
      </c>
      <c r="D30" s="9"/>
      <c r="E30" s="10">
        <v>24.5</v>
      </c>
      <c r="F30" s="33">
        <f t="shared" si="0"/>
        <v>14087.5</v>
      </c>
      <c r="G30" s="19"/>
      <c r="H30" s="16"/>
      <c r="I30" s="17"/>
      <c r="J30" s="18"/>
    </row>
    <row r="31" spans="2:10" x14ac:dyDescent="0.25">
      <c r="B31" s="7">
        <v>46050</v>
      </c>
      <c r="C31" s="8">
        <v>575</v>
      </c>
      <c r="D31" s="9"/>
      <c r="E31" s="10">
        <v>24.5</v>
      </c>
      <c r="F31" s="33">
        <f t="shared" si="0"/>
        <v>14087.5</v>
      </c>
      <c r="G31" s="19"/>
      <c r="H31" s="16"/>
      <c r="I31" s="17"/>
      <c r="J31" s="18"/>
    </row>
    <row r="32" spans="2:10" x14ac:dyDescent="0.25">
      <c r="B32" s="7">
        <v>46051</v>
      </c>
      <c r="C32" s="8">
        <v>585</v>
      </c>
      <c r="D32" s="9"/>
      <c r="E32" s="10">
        <v>24.5</v>
      </c>
      <c r="F32" s="33">
        <f t="shared" si="0"/>
        <v>14332.5</v>
      </c>
      <c r="G32" s="19"/>
      <c r="H32" s="16"/>
      <c r="I32" s="17"/>
      <c r="J32" s="18"/>
    </row>
    <row r="33" spans="2:12" x14ac:dyDescent="0.25">
      <c r="B33" s="7">
        <v>46052</v>
      </c>
      <c r="C33" s="8">
        <v>530</v>
      </c>
      <c r="D33" s="9"/>
      <c r="E33" s="10">
        <v>24.5</v>
      </c>
      <c r="F33" s="33">
        <f t="shared" si="0"/>
        <v>12985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7">
        <v>586</v>
      </c>
      <c r="D34" s="48"/>
      <c r="E34" s="10">
        <v>24.5</v>
      </c>
      <c r="F34" s="49">
        <f t="shared" si="0"/>
        <v>14357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15729</v>
      </c>
      <c r="D35" s="43">
        <f>SUM(D4:D34)</f>
        <v>0</v>
      </c>
      <c r="E35" s="44"/>
      <c r="F35" s="45" t="s">
        <v>4</v>
      </c>
      <c r="G35" s="24"/>
      <c r="H35" s="126" t="s">
        <v>11</v>
      </c>
      <c r="I35" s="126"/>
      <c r="J35" s="25">
        <f>SUM(J4:J34)</f>
        <v>237220.31660700002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7" t="s">
        <v>13</v>
      </c>
      <c r="I36" s="127"/>
      <c r="J36" s="18">
        <f>F36+F37</f>
        <v>349737.5</v>
      </c>
      <c r="L36" s="31">
        <f>J36-J4-J5-J6</f>
        <v>345893.88487499999</v>
      </c>
    </row>
    <row r="37" spans="2:12" x14ac:dyDescent="0.25">
      <c r="B37" s="26" t="s">
        <v>14</v>
      </c>
      <c r="C37" s="30">
        <f>C35</f>
        <v>15729</v>
      </c>
      <c r="D37" s="9">
        <f>D35/1.03</f>
        <v>0</v>
      </c>
      <c r="E37" s="10"/>
      <c r="F37" s="33">
        <f>SUM(F4:F36)</f>
        <v>349737.5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28" t="s">
        <v>16</v>
      </c>
      <c r="C39" s="129"/>
      <c r="D39" s="27"/>
      <c r="E39" s="37"/>
      <c r="F39" s="38"/>
      <c r="G39" s="28"/>
      <c r="H39" s="130" t="s">
        <v>17</v>
      </c>
      <c r="I39" s="130"/>
      <c r="J39" s="29">
        <f>J36+J37+J38-J35</f>
        <v>112517.18339299998</v>
      </c>
    </row>
    <row r="40" spans="2:12" ht="15.75" thickBot="1" x14ac:dyDescent="0.3">
      <c r="B40" s="120"/>
      <c r="C40" s="121"/>
      <c r="D40" s="121"/>
      <c r="E40" s="121"/>
      <c r="F40" s="121"/>
      <c r="G40" s="121"/>
      <c r="H40" s="121"/>
      <c r="I40" s="121"/>
      <c r="J40" s="122"/>
    </row>
    <row r="41" spans="2:12" ht="15.75" thickBot="1" x14ac:dyDescent="0.3">
      <c r="B41" s="120"/>
      <c r="C41" s="121"/>
      <c r="D41" s="121"/>
      <c r="E41" s="121"/>
      <c r="F41" s="121"/>
      <c r="G41" s="121"/>
      <c r="H41" s="121"/>
      <c r="I41" s="121"/>
      <c r="J41" s="122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36728A-D16C-4E05-AD46-93B55BF9439A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111">
        <f>SUM(N3:N20)</f>
        <v>200000</v>
      </c>
    </row>
    <row r="2" spans="2:29" ht="25.5" customHeight="1" thickBot="1" x14ac:dyDescent="0.3">
      <c r="B2" s="123" t="s">
        <v>33</v>
      </c>
      <c r="C2" s="124"/>
      <c r="D2" s="124"/>
      <c r="E2" s="124"/>
      <c r="F2" s="124"/>
      <c r="G2" s="124"/>
      <c r="H2" s="124"/>
      <c r="I2" s="124"/>
      <c r="J2" s="125"/>
      <c r="L2" s="131" t="s">
        <v>68</v>
      </c>
      <c r="M2" s="131"/>
      <c r="N2" s="13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112">
        <v>46070</v>
      </c>
      <c r="M3" s="12" t="s">
        <v>67</v>
      </c>
      <c r="N3" s="14">
        <v>300000</v>
      </c>
    </row>
    <row r="4" spans="2:29" x14ac:dyDescent="0.25">
      <c r="B4" s="7">
        <v>46054</v>
      </c>
      <c r="C4" s="8">
        <v>569</v>
      </c>
      <c r="D4" s="9"/>
      <c r="E4" s="10">
        <v>25</v>
      </c>
      <c r="F4" s="33">
        <f>E4*C4</f>
        <v>14225</v>
      </c>
      <c r="G4" s="11"/>
      <c r="H4" s="12" t="s">
        <v>6</v>
      </c>
      <c r="I4" s="13">
        <v>0.01</v>
      </c>
      <c r="J4" s="14">
        <f>(F36+F37)*I4</f>
        <v>4509.625</v>
      </c>
      <c r="L4" s="116" t="s">
        <v>69</v>
      </c>
      <c r="M4" s="116" t="s">
        <v>70</v>
      </c>
      <c r="N4" s="117">
        <v>-100000</v>
      </c>
    </row>
    <row r="5" spans="2:29" x14ac:dyDescent="0.25">
      <c r="B5" s="7">
        <v>46055</v>
      </c>
      <c r="C5" s="8">
        <v>596</v>
      </c>
      <c r="D5" s="9"/>
      <c r="E5" s="10">
        <v>25</v>
      </c>
      <c r="F5" s="33">
        <f t="shared" ref="F5:F34" si="0">E5*C5</f>
        <v>14900</v>
      </c>
      <c r="G5" s="11"/>
      <c r="H5" s="12" t="s">
        <v>7</v>
      </c>
      <c r="I5" s="13">
        <v>1E-3</v>
      </c>
      <c r="J5" s="14">
        <f>(F36+F37-J4-J6)*I5</f>
        <v>446.45287500000001</v>
      </c>
      <c r="L5" s="17" t="s">
        <v>71</v>
      </c>
      <c r="M5" s="17" t="s">
        <v>72</v>
      </c>
      <c r="N5" s="17"/>
    </row>
    <row r="6" spans="2:29" x14ac:dyDescent="0.25">
      <c r="B6" s="7">
        <v>46056</v>
      </c>
      <c r="C6" s="8">
        <v>680</v>
      </c>
      <c r="D6" s="9"/>
      <c r="E6" s="10">
        <v>25</v>
      </c>
      <c r="F6" s="33">
        <f t="shared" si="0"/>
        <v>17000</v>
      </c>
      <c r="G6" s="11"/>
      <c r="H6" s="12" t="s">
        <v>8</v>
      </c>
      <c r="I6" s="13"/>
      <c r="J6" s="14"/>
      <c r="L6" s="17" t="s">
        <v>73</v>
      </c>
      <c r="M6" s="17" t="s">
        <v>74</v>
      </c>
      <c r="N6" s="17"/>
    </row>
    <row r="7" spans="2:29" x14ac:dyDescent="0.25">
      <c r="B7" s="7">
        <v>46057</v>
      </c>
      <c r="C7" s="8">
        <v>555</v>
      </c>
      <c r="D7" s="9"/>
      <c r="E7" s="10">
        <v>25</v>
      </c>
      <c r="F7" s="33">
        <f t="shared" si="0"/>
        <v>13875</v>
      </c>
      <c r="G7" s="11"/>
      <c r="H7" s="12" t="s">
        <v>9</v>
      </c>
      <c r="I7" s="13"/>
      <c r="J7" s="14">
        <f>'OCAK 2026'!J39*-1</f>
        <v>-112517.18339299998</v>
      </c>
    </row>
    <row r="8" spans="2:29" x14ac:dyDescent="0.25">
      <c r="B8" s="7">
        <v>46058</v>
      </c>
      <c r="C8" s="8">
        <v>604</v>
      </c>
      <c r="D8" s="9"/>
      <c r="E8" s="10">
        <v>25</v>
      </c>
      <c r="F8" s="33">
        <f t="shared" si="0"/>
        <v>15100</v>
      </c>
      <c r="G8" s="15"/>
      <c r="H8" s="16"/>
      <c r="I8" s="17"/>
      <c r="J8" s="18"/>
      <c r="L8" t="s">
        <v>75</v>
      </c>
    </row>
    <row r="9" spans="2:29" x14ac:dyDescent="0.25">
      <c r="B9" s="7">
        <v>46059</v>
      </c>
      <c r="C9" s="8">
        <v>635</v>
      </c>
      <c r="D9" s="9"/>
      <c r="E9" s="10">
        <v>25</v>
      </c>
      <c r="F9" s="33">
        <f t="shared" si="0"/>
        <v>15875</v>
      </c>
      <c r="G9" s="15"/>
      <c r="H9" s="16"/>
      <c r="I9" s="17"/>
      <c r="J9" s="18"/>
    </row>
    <row r="10" spans="2:29" x14ac:dyDescent="0.25">
      <c r="B10" s="7">
        <v>46060</v>
      </c>
      <c r="C10" s="8">
        <v>642</v>
      </c>
      <c r="D10" s="9"/>
      <c r="E10" s="10">
        <v>25</v>
      </c>
      <c r="F10" s="33">
        <f t="shared" si="0"/>
        <v>16050</v>
      </c>
      <c r="G10" s="15"/>
      <c r="H10" s="16" t="s">
        <v>76</v>
      </c>
      <c r="I10" s="17"/>
      <c r="J10" s="18">
        <v>100000</v>
      </c>
    </row>
    <row r="11" spans="2:29" x14ac:dyDescent="0.25">
      <c r="B11" s="7">
        <v>46061</v>
      </c>
      <c r="C11" s="8">
        <v>640</v>
      </c>
      <c r="D11" s="9"/>
      <c r="E11" s="10">
        <v>25</v>
      </c>
      <c r="F11" s="33">
        <f t="shared" si="0"/>
        <v>16000</v>
      </c>
      <c r="G11" s="15">
        <v>46094</v>
      </c>
      <c r="H11" s="16" t="s">
        <v>63</v>
      </c>
      <c r="I11" s="17"/>
      <c r="J11" s="18">
        <v>100000</v>
      </c>
    </row>
    <row r="12" spans="2:29" x14ac:dyDescent="0.25">
      <c r="B12" s="7">
        <v>46062</v>
      </c>
      <c r="C12" s="8">
        <v>640</v>
      </c>
      <c r="D12" s="9"/>
      <c r="E12" s="10">
        <v>25</v>
      </c>
      <c r="F12" s="33">
        <f t="shared" si="0"/>
        <v>16000</v>
      </c>
      <c r="G12" s="19"/>
      <c r="H12" s="16"/>
      <c r="I12" s="17"/>
      <c r="J12" s="18"/>
    </row>
    <row r="13" spans="2:29" x14ac:dyDescent="0.25">
      <c r="B13" s="7">
        <v>46063</v>
      </c>
      <c r="C13" s="8">
        <v>645</v>
      </c>
      <c r="D13" s="9"/>
      <c r="E13" s="10">
        <v>25</v>
      </c>
      <c r="F13" s="33">
        <f t="shared" si="0"/>
        <v>16125</v>
      </c>
      <c r="G13" s="15">
        <v>46099</v>
      </c>
      <c r="H13" s="16" t="s">
        <v>42</v>
      </c>
      <c r="I13" s="17"/>
      <c r="J13" s="18">
        <v>100000</v>
      </c>
    </row>
    <row r="14" spans="2:29" x14ac:dyDescent="0.25">
      <c r="B14" s="7">
        <v>46064</v>
      </c>
      <c r="C14" s="8">
        <v>652</v>
      </c>
      <c r="D14" s="9"/>
      <c r="E14" s="10">
        <v>25</v>
      </c>
      <c r="F14" s="33">
        <f t="shared" si="0"/>
        <v>16300</v>
      </c>
      <c r="G14" s="15">
        <v>46108</v>
      </c>
      <c r="H14" s="16" t="s">
        <v>42</v>
      </c>
      <c r="I14" s="17"/>
      <c r="J14" s="18">
        <v>258523.61</v>
      </c>
    </row>
    <row r="15" spans="2:29" x14ac:dyDescent="0.25">
      <c r="B15" s="7">
        <v>46065</v>
      </c>
      <c r="C15" s="8">
        <v>645</v>
      </c>
      <c r="D15" s="9"/>
      <c r="E15" s="10">
        <v>25</v>
      </c>
      <c r="F15" s="33">
        <f t="shared" si="0"/>
        <v>16125</v>
      </c>
      <c r="G15" s="19"/>
      <c r="H15" s="16"/>
      <c r="I15" s="17"/>
      <c r="J15" s="18"/>
    </row>
    <row r="16" spans="2:29" x14ac:dyDescent="0.25">
      <c r="B16" s="7">
        <v>46066</v>
      </c>
      <c r="C16" s="8">
        <v>624</v>
      </c>
      <c r="D16" s="9"/>
      <c r="E16" s="10">
        <v>25</v>
      </c>
      <c r="F16" s="33">
        <f t="shared" si="0"/>
        <v>15600</v>
      </c>
      <c r="G16" s="19"/>
      <c r="H16" s="16"/>
      <c r="I16" s="17"/>
      <c r="J16" s="18"/>
    </row>
    <row r="17" spans="2:10" x14ac:dyDescent="0.25">
      <c r="B17" s="7">
        <v>46067</v>
      </c>
      <c r="C17" s="8">
        <v>920</v>
      </c>
      <c r="D17" s="9"/>
      <c r="E17" s="10">
        <v>25</v>
      </c>
      <c r="F17" s="33">
        <f t="shared" si="0"/>
        <v>23000</v>
      </c>
      <c r="G17" s="19"/>
      <c r="H17" s="16"/>
      <c r="I17" s="17"/>
      <c r="J17" s="18"/>
    </row>
    <row r="18" spans="2:10" x14ac:dyDescent="0.25">
      <c r="B18" s="7">
        <v>46068</v>
      </c>
      <c r="C18" s="8">
        <v>335</v>
      </c>
      <c r="D18" s="9"/>
      <c r="E18" s="10">
        <v>25</v>
      </c>
      <c r="F18" s="33">
        <f t="shared" si="0"/>
        <v>8375</v>
      </c>
      <c r="G18" s="19"/>
      <c r="H18" s="16"/>
      <c r="I18" s="17"/>
      <c r="J18" s="18"/>
    </row>
    <row r="19" spans="2:10" x14ac:dyDescent="0.25">
      <c r="B19" s="7">
        <v>46069</v>
      </c>
      <c r="C19" s="8">
        <v>670</v>
      </c>
      <c r="D19" s="9"/>
      <c r="E19" s="10">
        <v>25</v>
      </c>
      <c r="F19" s="33">
        <f t="shared" si="0"/>
        <v>16750</v>
      </c>
      <c r="G19" s="19"/>
      <c r="H19" s="16"/>
      <c r="I19" s="17"/>
      <c r="J19" s="18"/>
    </row>
    <row r="20" spans="2:10" x14ac:dyDescent="0.25">
      <c r="B20" s="7">
        <v>46070</v>
      </c>
      <c r="C20" s="8">
        <v>660</v>
      </c>
      <c r="D20" s="9"/>
      <c r="E20" s="10">
        <v>25</v>
      </c>
      <c r="F20" s="33">
        <f t="shared" si="0"/>
        <v>16500</v>
      </c>
      <c r="G20" s="19"/>
      <c r="H20" s="16"/>
      <c r="I20" s="17"/>
      <c r="J20" s="18"/>
    </row>
    <row r="21" spans="2:10" x14ac:dyDescent="0.25">
      <c r="B21" s="7">
        <v>46071</v>
      </c>
      <c r="C21" s="8">
        <v>670</v>
      </c>
      <c r="D21" s="9"/>
      <c r="E21" s="10">
        <v>25</v>
      </c>
      <c r="F21" s="33">
        <f t="shared" si="0"/>
        <v>16750</v>
      </c>
      <c r="G21" s="19"/>
      <c r="H21" s="16"/>
      <c r="I21" s="17"/>
      <c r="J21" s="18"/>
    </row>
    <row r="22" spans="2:10" x14ac:dyDescent="0.25">
      <c r="B22" s="7">
        <v>46072</v>
      </c>
      <c r="C22" s="8">
        <v>672</v>
      </c>
      <c r="D22" s="9"/>
      <c r="E22" s="10">
        <v>25</v>
      </c>
      <c r="F22" s="33">
        <f t="shared" si="0"/>
        <v>16800</v>
      </c>
      <c r="G22" s="19"/>
      <c r="H22" s="16"/>
      <c r="I22" s="17"/>
      <c r="J22" s="18"/>
    </row>
    <row r="23" spans="2:10" x14ac:dyDescent="0.25">
      <c r="B23" s="7">
        <v>46073</v>
      </c>
      <c r="C23" s="8">
        <v>673</v>
      </c>
      <c r="D23" s="9"/>
      <c r="E23" s="10">
        <v>25</v>
      </c>
      <c r="F23" s="33">
        <f t="shared" si="0"/>
        <v>16825</v>
      </c>
      <c r="G23" s="19"/>
      <c r="H23" s="16"/>
      <c r="I23" s="17"/>
      <c r="J23" s="18"/>
    </row>
    <row r="24" spans="2:10" x14ac:dyDescent="0.25">
      <c r="B24" s="7">
        <v>46074</v>
      </c>
      <c r="C24" s="8">
        <v>678</v>
      </c>
      <c r="D24" s="9"/>
      <c r="E24" s="10">
        <v>25</v>
      </c>
      <c r="F24" s="33">
        <f t="shared" si="0"/>
        <v>16950</v>
      </c>
      <c r="G24" s="19"/>
      <c r="H24" s="16"/>
      <c r="I24" s="17"/>
      <c r="J24" s="18"/>
    </row>
    <row r="25" spans="2:10" x14ac:dyDescent="0.25">
      <c r="B25" s="7">
        <v>46075</v>
      </c>
      <c r="C25" s="8">
        <v>623</v>
      </c>
      <c r="D25" s="9"/>
      <c r="E25" s="10">
        <v>25</v>
      </c>
      <c r="F25" s="33">
        <f t="shared" si="0"/>
        <v>15575</v>
      </c>
      <c r="G25" s="19"/>
      <c r="H25" s="16"/>
      <c r="I25" s="17"/>
      <c r="J25" s="18"/>
    </row>
    <row r="26" spans="2:10" x14ac:dyDescent="0.25">
      <c r="B26" s="7">
        <v>46076</v>
      </c>
      <c r="C26" s="8">
        <v>660</v>
      </c>
      <c r="D26" s="9"/>
      <c r="E26" s="10">
        <v>25</v>
      </c>
      <c r="F26" s="33">
        <f t="shared" si="0"/>
        <v>16500</v>
      </c>
      <c r="G26" s="19"/>
      <c r="H26" s="16"/>
      <c r="I26" s="17"/>
      <c r="J26" s="18"/>
    </row>
    <row r="27" spans="2:10" x14ac:dyDescent="0.25">
      <c r="B27" s="7">
        <v>46077</v>
      </c>
      <c r="C27" s="8">
        <v>640.5</v>
      </c>
      <c r="D27" s="9"/>
      <c r="E27" s="10">
        <v>25</v>
      </c>
      <c r="F27" s="33">
        <f t="shared" si="0"/>
        <v>16012.5</v>
      </c>
      <c r="G27" s="19"/>
      <c r="H27" s="16"/>
      <c r="I27" s="17"/>
      <c r="J27" s="18"/>
    </row>
    <row r="28" spans="2:10" x14ac:dyDescent="0.25">
      <c r="B28" s="7">
        <v>46078</v>
      </c>
      <c r="C28" s="8">
        <v>648</v>
      </c>
      <c r="D28" s="9"/>
      <c r="E28" s="10">
        <v>25</v>
      </c>
      <c r="F28" s="33">
        <f t="shared" si="0"/>
        <v>16200</v>
      </c>
      <c r="G28" s="19"/>
      <c r="H28" s="16"/>
      <c r="I28" s="17"/>
      <c r="J28" s="18"/>
    </row>
    <row r="29" spans="2:10" x14ac:dyDescent="0.25">
      <c r="B29" s="7">
        <v>46079</v>
      </c>
      <c r="C29" s="8">
        <v>697</v>
      </c>
      <c r="D29" s="9"/>
      <c r="E29" s="10">
        <v>25</v>
      </c>
      <c r="F29" s="33">
        <f t="shared" si="0"/>
        <v>17425</v>
      </c>
      <c r="G29" s="19"/>
      <c r="H29" s="16"/>
      <c r="I29" s="17"/>
      <c r="J29" s="18"/>
    </row>
    <row r="30" spans="2:10" x14ac:dyDescent="0.25">
      <c r="B30" s="7">
        <v>46080</v>
      </c>
      <c r="C30" s="8">
        <v>690</v>
      </c>
      <c r="D30" s="9"/>
      <c r="E30" s="10">
        <v>25</v>
      </c>
      <c r="F30" s="33">
        <f t="shared" si="0"/>
        <v>17250</v>
      </c>
      <c r="G30" s="19"/>
      <c r="H30" s="16"/>
      <c r="I30" s="17"/>
      <c r="J30" s="18"/>
    </row>
    <row r="31" spans="2:10" x14ac:dyDescent="0.25">
      <c r="B31" s="7">
        <v>46081</v>
      </c>
      <c r="C31" s="8">
        <v>675</v>
      </c>
      <c r="D31" s="9"/>
      <c r="E31" s="10">
        <v>25</v>
      </c>
      <c r="F31" s="33">
        <f t="shared" si="0"/>
        <v>16875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18038.5</v>
      </c>
      <c r="D35" s="43">
        <f>SUM(D4:D34)</f>
        <v>0</v>
      </c>
      <c r="E35" s="44"/>
      <c r="F35" s="45" t="s">
        <v>4</v>
      </c>
      <c r="G35" s="24"/>
      <c r="H35" s="126" t="s">
        <v>11</v>
      </c>
      <c r="I35" s="126"/>
      <c r="J35" s="25">
        <f>SUM(J4:J34)</f>
        <v>450962.50448200002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7" t="s">
        <v>13</v>
      </c>
      <c r="I36" s="127"/>
      <c r="J36" s="18">
        <f>F36+F37</f>
        <v>450962.5</v>
      </c>
      <c r="L36" s="31">
        <f>J36-J4-J5-J6</f>
        <v>446006.42212499998</v>
      </c>
    </row>
    <row r="37" spans="2:12" x14ac:dyDescent="0.25">
      <c r="B37" s="26" t="s">
        <v>14</v>
      </c>
      <c r="C37" s="30">
        <f>C35</f>
        <v>18038.5</v>
      </c>
      <c r="D37" s="9">
        <f>D35/1.03</f>
        <v>0</v>
      </c>
      <c r="E37" s="10"/>
      <c r="F37" s="33">
        <f>SUM(F4:F36)</f>
        <v>450962.5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28" t="s">
        <v>16</v>
      </c>
      <c r="C39" s="129"/>
      <c r="D39" s="27"/>
      <c r="E39" s="37"/>
      <c r="F39" s="38"/>
      <c r="G39" s="28"/>
      <c r="H39" s="130" t="s">
        <v>17</v>
      </c>
      <c r="I39" s="130"/>
      <c r="J39" s="29">
        <f>J36+J37+J38-J35</f>
        <v>-4.4820000184699893E-3</v>
      </c>
    </row>
    <row r="40" spans="2:12" ht="15.75" thickBot="1" x14ac:dyDescent="0.3">
      <c r="B40" s="120"/>
      <c r="C40" s="121"/>
      <c r="D40" s="121"/>
      <c r="E40" s="121"/>
      <c r="F40" s="121"/>
      <c r="G40" s="121"/>
      <c r="H40" s="121"/>
      <c r="I40" s="121"/>
      <c r="J40" s="122"/>
    </row>
    <row r="41" spans="2:12" ht="15.75" thickBot="1" x14ac:dyDescent="0.3">
      <c r="B41" s="120"/>
      <c r="C41" s="121"/>
      <c r="D41" s="121"/>
      <c r="E41" s="121"/>
      <c r="F41" s="121"/>
      <c r="G41" s="121"/>
      <c r="H41" s="121"/>
      <c r="I41" s="121"/>
      <c r="J41" s="122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CC23F-AAD0-4846-A774-9926D2A54304}">
  <dimension ref="B1:AC43"/>
  <sheetViews>
    <sheetView zoomScale="85" zoomScaleNormal="85" workbookViewId="0">
      <selection activeCell="E23" sqref="E2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111">
        <f>SUM(N3:N20)</f>
        <v>100000</v>
      </c>
    </row>
    <row r="2" spans="2:29" ht="25.5" customHeight="1" thickBot="1" x14ac:dyDescent="0.3">
      <c r="B2" s="123" t="s">
        <v>33</v>
      </c>
      <c r="C2" s="124"/>
      <c r="D2" s="124"/>
      <c r="E2" s="124"/>
      <c r="F2" s="124"/>
      <c r="G2" s="124"/>
      <c r="H2" s="124"/>
      <c r="I2" s="124"/>
      <c r="J2" s="125"/>
      <c r="L2" s="131" t="s">
        <v>68</v>
      </c>
      <c r="M2" s="131"/>
      <c r="N2" s="13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112">
        <v>46070</v>
      </c>
      <c r="M3" s="12" t="s">
        <v>67</v>
      </c>
      <c r="N3" s="14">
        <v>300000</v>
      </c>
    </row>
    <row r="4" spans="2:29" x14ac:dyDescent="0.25">
      <c r="B4" s="7">
        <v>46082</v>
      </c>
      <c r="C4" s="8">
        <v>678</v>
      </c>
      <c r="D4" s="9"/>
      <c r="E4" s="10">
        <v>25.75</v>
      </c>
      <c r="F4" s="33">
        <f>E4*C4</f>
        <v>17458.5</v>
      </c>
      <c r="G4" s="11"/>
      <c r="H4" s="12" t="s">
        <v>6</v>
      </c>
      <c r="I4" s="13">
        <v>0.01</v>
      </c>
      <c r="J4" s="14">
        <f>(F36+F37)*I4</f>
        <v>5801.8612499999999</v>
      </c>
      <c r="L4" s="116" t="s">
        <v>69</v>
      </c>
      <c r="M4" s="116" t="s">
        <v>70</v>
      </c>
      <c r="N4" s="117">
        <v>-100000</v>
      </c>
    </row>
    <row r="5" spans="2:29" x14ac:dyDescent="0.25">
      <c r="B5" s="7">
        <v>46083</v>
      </c>
      <c r="C5" s="8">
        <v>676</v>
      </c>
      <c r="D5" s="9"/>
      <c r="E5" s="10">
        <v>25.75</v>
      </c>
      <c r="F5" s="33">
        <f t="shared" ref="F5:F34" si="0">E5*C5</f>
        <v>17407</v>
      </c>
      <c r="G5" s="11"/>
      <c r="H5" s="12" t="s">
        <v>7</v>
      </c>
      <c r="I5" s="13">
        <v>1E-3</v>
      </c>
      <c r="J5" s="14">
        <f>(F36+F37-J4-J6)*I5</f>
        <v>574.38426375000006</v>
      </c>
      <c r="L5" s="116" t="s">
        <v>71</v>
      </c>
      <c r="M5" s="116" t="s">
        <v>72</v>
      </c>
      <c r="N5" s="117">
        <v>-100000</v>
      </c>
    </row>
    <row r="6" spans="2:29" x14ac:dyDescent="0.25">
      <c r="B6" s="7">
        <v>46084</v>
      </c>
      <c r="C6" s="8">
        <v>671</v>
      </c>
      <c r="D6" s="9"/>
      <c r="E6" s="10">
        <v>25.75</v>
      </c>
      <c r="F6" s="33">
        <f t="shared" si="0"/>
        <v>17278.25</v>
      </c>
      <c r="G6" s="11"/>
      <c r="H6" s="12" t="s">
        <v>8</v>
      </c>
      <c r="I6" s="13"/>
      <c r="J6" s="14"/>
      <c r="L6" s="17" t="s">
        <v>73</v>
      </c>
      <c r="M6" s="17" t="s">
        <v>74</v>
      </c>
      <c r="N6" s="17"/>
    </row>
    <row r="7" spans="2:29" x14ac:dyDescent="0.25">
      <c r="B7" s="7">
        <v>46085</v>
      </c>
      <c r="C7" s="8">
        <v>670</v>
      </c>
      <c r="D7" s="9"/>
      <c r="E7" s="10">
        <v>25.75</v>
      </c>
      <c r="F7" s="33">
        <f t="shared" si="0"/>
        <v>17252.5</v>
      </c>
      <c r="G7" s="11"/>
      <c r="H7" s="12" t="s">
        <v>9</v>
      </c>
      <c r="I7" s="13"/>
      <c r="J7" s="14">
        <f>'ŞUBAT 2026'!J39*-1</f>
        <v>4.4820000184699893E-3</v>
      </c>
    </row>
    <row r="8" spans="2:29" x14ac:dyDescent="0.25">
      <c r="B8" s="7">
        <v>46086</v>
      </c>
      <c r="C8" s="8">
        <v>675</v>
      </c>
      <c r="D8" s="9"/>
      <c r="E8" s="10">
        <v>25.75</v>
      </c>
      <c r="F8" s="33">
        <f t="shared" si="0"/>
        <v>17381.25</v>
      </c>
      <c r="G8" s="15"/>
      <c r="H8" s="16"/>
      <c r="I8" s="17"/>
      <c r="J8" s="18"/>
      <c r="L8" t="s">
        <v>75</v>
      </c>
    </row>
    <row r="9" spans="2:29" x14ac:dyDescent="0.25">
      <c r="B9" s="7">
        <v>46087</v>
      </c>
      <c r="C9" s="8">
        <v>680</v>
      </c>
      <c r="D9" s="9"/>
      <c r="E9" s="10">
        <v>25.75</v>
      </c>
      <c r="F9" s="33">
        <f t="shared" si="0"/>
        <v>17510</v>
      </c>
      <c r="G9" s="15" t="s">
        <v>77</v>
      </c>
      <c r="H9" s="16"/>
      <c r="I9" s="17"/>
      <c r="J9" s="18">
        <v>79.2</v>
      </c>
    </row>
    <row r="10" spans="2:29" x14ac:dyDescent="0.25">
      <c r="B10" s="7">
        <v>46088</v>
      </c>
      <c r="C10" s="8">
        <v>673</v>
      </c>
      <c r="D10" s="9"/>
      <c r="E10" s="10">
        <v>25.75</v>
      </c>
      <c r="F10" s="33">
        <f t="shared" si="0"/>
        <v>17329.75</v>
      </c>
      <c r="G10" s="15"/>
      <c r="H10" s="16"/>
      <c r="I10" s="17"/>
      <c r="J10" s="18"/>
    </row>
    <row r="11" spans="2:29" x14ac:dyDescent="0.25">
      <c r="B11" s="7">
        <v>46089</v>
      </c>
      <c r="C11" s="8">
        <v>690</v>
      </c>
      <c r="D11" s="9"/>
      <c r="E11" s="10">
        <v>25.75</v>
      </c>
      <c r="F11" s="33">
        <f t="shared" si="0"/>
        <v>17767.5</v>
      </c>
      <c r="G11" s="19" t="s">
        <v>79</v>
      </c>
      <c r="H11" s="16"/>
      <c r="I11" s="17"/>
      <c r="J11" s="18">
        <v>100000</v>
      </c>
    </row>
    <row r="12" spans="2:29" x14ac:dyDescent="0.25">
      <c r="B12" s="7">
        <v>46090</v>
      </c>
      <c r="C12" s="8">
        <v>695</v>
      </c>
      <c r="D12" s="9"/>
      <c r="E12" s="10">
        <v>25.75</v>
      </c>
      <c r="F12" s="33">
        <f t="shared" si="0"/>
        <v>17896.25</v>
      </c>
      <c r="G12" s="7">
        <v>46134</v>
      </c>
      <c r="H12" s="16" t="s">
        <v>78</v>
      </c>
      <c r="I12" s="17"/>
      <c r="J12" s="18">
        <v>1250000</v>
      </c>
    </row>
    <row r="13" spans="2:29" x14ac:dyDescent="0.25">
      <c r="B13" s="7">
        <v>46091</v>
      </c>
      <c r="C13" s="8">
        <v>703</v>
      </c>
      <c r="D13" s="9"/>
      <c r="E13" s="10">
        <v>25.75</v>
      </c>
      <c r="F13" s="33">
        <f t="shared" si="0"/>
        <v>18102.25</v>
      </c>
      <c r="G13" s="19"/>
      <c r="H13" s="16"/>
      <c r="I13" s="17"/>
      <c r="J13" s="18"/>
    </row>
    <row r="14" spans="2:29" x14ac:dyDescent="0.25">
      <c r="B14" s="7">
        <v>46092</v>
      </c>
      <c r="C14" s="8">
        <v>706</v>
      </c>
      <c r="D14" s="9"/>
      <c r="E14" s="10">
        <v>25.75</v>
      </c>
      <c r="F14" s="33">
        <f t="shared" si="0"/>
        <v>18179.5</v>
      </c>
      <c r="G14" s="19"/>
      <c r="H14" s="16"/>
      <c r="I14" s="17"/>
      <c r="J14" s="18"/>
    </row>
    <row r="15" spans="2:29" x14ac:dyDescent="0.25">
      <c r="B15" s="7">
        <v>46093</v>
      </c>
      <c r="C15" s="8">
        <v>690</v>
      </c>
      <c r="D15" s="9"/>
      <c r="E15" s="10">
        <v>25.75</v>
      </c>
      <c r="F15" s="33">
        <f t="shared" si="0"/>
        <v>17767.5</v>
      </c>
      <c r="G15" s="19"/>
      <c r="H15" s="16"/>
      <c r="I15" s="17"/>
      <c r="J15" s="18"/>
    </row>
    <row r="16" spans="2:29" x14ac:dyDescent="0.25">
      <c r="B16" s="7">
        <v>46094</v>
      </c>
      <c r="C16" s="8">
        <v>695</v>
      </c>
      <c r="D16" s="9"/>
      <c r="E16" s="10">
        <v>25.75</v>
      </c>
      <c r="F16" s="33">
        <f t="shared" si="0"/>
        <v>17896.25</v>
      </c>
      <c r="G16" s="19"/>
      <c r="H16" s="16"/>
      <c r="I16" s="17"/>
      <c r="J16" s="18"/>
    </row>
    <row r="17" spans="2:14" x14ac:dyDescent="0.25">
      <c r="B17" s="7">
        <v>46095</v>
      </c>
      <c r="C17" s="8">
        <v>700</v>
      </c>
      <c r="D17" s="9"/>
      <c r="E17" s="10">
        <v>25.75</v>
      </c>
      <c r="F17" s="33">
        <f t="shared" si="0"/>
        <v>18025</v>
      </c>
      <c r="G17" s="19"/>
      <c r="H17" s="16"/>
      <c r="I17" s="17"/>
      <c r="J17" s="18"/>
    </row>
    <row r="18" spans="2:14" x14ac:dyDescent="0.25">
      <c r="B18" s="7">
        <v>46096</v>
      </c>
      <c r="C18" s="8">
        <v>730</v>
      </c>
      <c r="D18" s="9"/>
      <c r="E18" s="10">
        <v>25.75</v>
      </c>
      <c r="F18" s="33">
        <f t="shared" si="0"/>
        <v>18797.5</v>
      </c>
      <c r="G18" s="19"/>
      <c r="H18" s="16"/>
      <c r="I18" s="17"/>
      <c r="J18" s="18"/>
      <c r="M18" s="56"/>
      <c r="N18" s="115"/>
    </row>
    <row r="19" spans="2:14" x14ac:dyDescent="0.25">
      <c r="B19" s="7">
        <v>46097</v>
      </c>
      <c r="C19" s="8">
        <v>750</v>
      </c>
      <c r="D19" s="9"/>
      <c r="E19" s="10">
        <v>25.75</v>
      </c>
      <c r="F19" s="33">
        <f t="shared" si="0"/>
        <v>19312.5</v>
      </c>
      <c r="G19" s="19"/>
      <c r="H19" s="16"/>
      <c r="I19" s="17"/>
      <c r="J19" s="18"/>
    </row>
    <row r="20" spans="2:14" x14ac:dyDescent="0.25">
      <c r="B20" s="7">
        <v>46098</v>
      </c>
      <c r="C20" s="8">
        <v>745</v>
      </c>
      <c r="D20" s="9"/>
      <c r="E20" s="10">
        <v>25.75</v>
      </c>
      <c r="F20" s="33">
        <f t="shared" si="0"/>
        <v>19183.75</v>
      </c>
      <c r="G20" s="19"/>
      <c r="H20" s="16"/>
      <c r="I20" s="17"/>
      <c r="J20" s="18"/>
    </row>
    <row r="21" spans="2:14" x14ac:dyDescent="0.25">
      <c r="B21" s="7">
        <v>46099</v>
      </c>
      <c r="C21" s="8">
        <v>710</v>
      </c>
      <c r="D21" s="9"/>
      <c r="E21" s="10">
        <v>25.75</v>
      </c>
      <c r="F21" s="33">
        <f t="shared" si="0"/>
        <v>18282.5</v>
      </c>
      <c r="G21" s="19"/>
      <c r="H21" s="16"/>
      <c r="I21" s="17"/>
      <c r="J21" s="18"/>
    </row>
    <row r="22" spans="2:14" x14ac:dyDescent="0.25">
      <c r="B22" s="7">
        <v>46100</v>
      </c>
      <c r="C22" s="8">
        <v>707</v>
      </c>
      <c r="D22" s="9"/>
      <c r="E22" s="10">
        <v>25.75</v>
      </c>
      <c r="F22" s="33">
        <f t="shared" si="0"/>
        <v>18205.25</v>
      </c>
      <c r="G22" s="19"/>
      <c r="H22" s="16"/>
      <c r="I22" s="17"/>
      <c r="J22" s="18"/>
    </row>
    <row r="23" spans="2:14" x14ac:dyDescent="0.25">
      <c r="B23" s="7">
        <v>46101</v>
      </c>
      <c r="C23" s="8">
        <v>711</v>
      </c>
      <c r="D23" s="9"/>
      <c r="E23" s="10">
        <v>25.75</v>
      </c>
      <c r="F23" s="33">
        <f t="shared" si="0"/>
        <v>18308.25</v>
      </c>
      <c r="G23" s="19"/>
      <c r="H23" s="16"/>
      <c r="I23" s="17"/>
      <c r="J23" s="18"/>
    </row>
    <row r="24" spans="2:14" x14ac:dyDescent="0.25">
      <c r="B24" s="7">
        <v>46102</v>
      </c>
      <c r="C24" s="8">
        <v>744</v>
      </c>
      <c r="D24" s="9"/>
      <c r="E24" s="10">
        <v>25.75</v>
      </c>
      <c r="F24" s="33">
        <f t="shared" si="0"/>
        <v>19158</v>
      </c>
      <c r="G24" s="19"/>
      <c r="H24" s="16"/>
      <c r="I24" s="17"/>
      <c r="J24" s="18"/>
    </row>
    <row r="25" spans="2:14" x14ac:dyDescent="0.25">
      <c r="B25" s="7">
        <v>46103</v>
      </c>
      <c r="C25" s="8">
        <v>745</v>
      </c>
      <c r="D25" s="9"/>
      <c r="E25" s="10">
        <v>25.75</v>
      </c>
      <c r="F25" s="33">
        <f t="shared" si="0"/>
        <v>19183.75</v>
      </c>
      <c r="G25" s="19"/>
      <c r="H25" s="16"/>
      <c r="I25" s="17"/>
      <c r="J25" s="18"/>
    </row>
    <row r="26" spans="2:14" x14ac:dyDescent="0.25">
      <c r="B26" s="7">
        <v>46104</v>
      </c>
      <c r="C26" s="8">
        <v>720</v>
      </c>
      <c r="D26" s="9"/>
      <c r="E26" s="10">
        <v>25.75</v>
      </c>
      <c r="F26" s="33">
        <f t="shared" si="0"/>
        <v>18540</v>
      </c>
      <c r="G26" s="19"/>
      <c r="H26" s="16"/>
      <c r="I26" s="17"/>
      <c r="J26" s="18"/>
    </row>
    <row r="27" spans="2:14" x14ac:dyDescent="0.25">
      <c r="B27" s="7">
        <v>46105</v>
      </c>
      <c r="C27" s="8">
        <v>772</v>
      </c>
      <c r="D27" s="9"/>
      <c r="E27" s="10">
        <v>25.75</v>
      </c>
      <c r="F27" s="33">
        <f t="shared" si="0"/>
        <v>19879</v>
      </c>
      <c r="G27" s="19"/>
      <c r="H27" s="16"/>
      <c r="I27" s="17"/>
      <c r="J27" s="18"/>
    </row>
    <row r="28" spans="2:14" x14ac:dyDescent="0.25">
      <c r="B28" s="7">
        <v>46106</v>
      </c>
      <c r="C28" s="8">
        <v>750</v>
      </c>
      <c r="D28" s="9"/>
      <c r="E28" s="10">
        <v>25.75</v>
      </c>
      <c r="F28" s="33">
        <f t="shared" si="0"/>
        <v>19312.5</v>
      </c>
      <c r="G28" s="19"/>
      <c r="H28" s="16"/>
      <c r="I28" s="17"/>
      <c r="J28" s="18"/>
    </row>
    <row r="29" spans="2:14" x14ac:dyDescent="0.25">
      <c r="B29" s="7">
        <v>46107</v>
      </c>
      <c r="C29" s="8">
        <v>802.5</v>
      </c>
      <c r="D29" s="9"/>
      <c r="E29" s="10">
        <v>25.75</v>
      </c>
      <c r="F29" s="33">
        <f t="shared" si="0"/>
        <v>20664.375</v>
      </c>
      <c r="G29" s="19"/>
      <c r="H29" s="16"/>
      <c r="I29" s="17"/>
      <c r="J29" s="18"/>
    </row>
    <row r="30" spans="2:14" x14ac:dyDescent="0.25">
      <c r="B30" s="7">
        <v>46108</v>
      </c>
      <c r="C30" s="8">
        <v>775</v>
      </c>
      <c r="D30" s="9"/>
      <c r="E30" s="10">
        <v>25.75</v>
      </c>
      <c r="F30" s="33">
        <f t="shared" si="0"/>
        <v>19956.25</v>
      </c>
      <c r="G30" s="19"/>
      <c r="H30" s="16"/>
      <c r="I30" s="17"/>
      <c r="J30" s="18"/>
    </row>
    <row r="31" spans="2:14" x14ac:dyDescent="0.25">
      <c r="B31" s="7">
        <v>46109</v>
      </c>
      <c r="C31" s="8">
        <v>802</v>
      </c>
      <c r="D31" s="9"/>
      <c r="E31" s="10">
        <v>25.75</v>
      </c>
      <c r="F31" s="33">
        <f t="shared" si="0"/>
        <v>20651.5</v>
      </c>
      <c r="G31" s="19"/>
      <c r="H31" s="16"/>
      <c r="I31" s="17"/>
      <c r="J31" s="18"/>
    </row>
    <row r="32" spans="2:14" x14ac:dyDescent="0.25">
      <c r="B32" s="7">
        <v>46110</v>
      </c>
      <c r="C32" s="8">
        <v>818</v>
      </c>
      <c r="D32" s="9"/>
      <c r="E32" s="10">
        <v>25.75</v>
      </c>
      <c r="F32" s="33">
        <f t="shared" si="0"/>
        <v>21063.5</v>
      </c>
      <c r="G32" s="19"/>
      <c r="H32" s="16"/>
      <c r="I32" s="17"/>
      <c r="J32" s="18"/>
    </row>
    <row r="33" spans="2:12" x14ac:dyDescent="0.25">
      <c r="B33" s="7">
        <v>46111</v>
      </c>
      <c r="C33" s="8">
        <v>832</v>
      </c>
      <c r="D33" s="9"/>
      <c r="E33" s="10">
        <v>25.75</v>
      </c>
      <c r="F33" s="33">
        <f t="shared" si="0"/>
        <v>21424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7">
        <v>816</v>
      </c>
      <c r="D34" s="48"/>
      <c r="E34" s="10">
        <v>25.75</v>
      </c>
      <c r="F34" s="49">
        <f t="shared" si="0"/>
        <v>21012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22531.5</v>
      </c>
      <c r="D35" s="43">
        <f>SUM(D4:D34)</f>
        <v>0</v>
      </c>
      <c r="E35" s="44"/>
      <c r="F35" s="45" t="s">
        <v>4</v>
      </c>
      <c r="G35" s="24"/>
      <c r="H35" s="126" t="s">
        <v>11</v>
      </c>
      <c r="I35" s="126"/>
      <c r="J35" s="25">
        <f>SUM(J4:J34)</f>
        <v>1356455.4499957501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7" t="s">
        <v>13</v>
      </c>
      <c r="I36" s="127"/>
      <c r="J36" s="18">
        <f>F36+F37</f>
        <v>580186.125</v>
      </c>
      <c r="L36" s="31">
        <f>J36-J4-J5-J6</f>
        <v>573809.87948624999</v>
      </c>
    </row>
    <row r="37" spans="2:12" x14ac:dyDescent="0.25">
      <c r="B37" s="26" t="s">
        <v>14</v>
      </c>
      <c r="C37" s="30">
        <f>C35</f>
        <v>22531.5</v>
      </c>
      <c r="D37" s="9">
        <f>D35/1.03</f>
        <v>0</v>
      </c>
      <c r="E37" s="10"/>
      <c r="F37" s="33">
        <f>SUM(F4:F36)</f>
        <v>580186.125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28" t="s">
        <v>16</v>
      </c>
      <c r="C39" s="129"/>
      <c r="D39" s="27"/>
      <c r="E39" s="37"/>
      <c r="F39" s="38"/>
      <c r="G39" s="28"/>
      <c r="H39" s="130" t="s">
        <v>17</v>
      </c>
      <c r="I39" s="130"/>
      <c r="J39" s="29">
        <f>J36+J37+J38-J35</f>
        <v>-776269.3249957501</v>
      </c>
    </row>
    <row r="40" spans="2:12" ht="15.75" thickBot="1" x14ac:dyDescent="0.3">
      <c r="B40" s="120"/>
      <c r="C40" s="121"/>
      <c r="D40" s="121"/>
      <c r="E40" s="121"/>
      <c r="F40" s="121"/>
      <c r="G40" s="121"/>
      <c r="H40" s="121"/>
      <c r="I40" s="121"/>
      <c r="J40" s="122"/>
    </row>
    <row r="41" spans="2:12" ht="15.75" thickBot="1" x14ac:dyDescent="0.3">
      <c r="B41" s="120"/>
      <c r="C41" s="121"/>
      <c r="D41" s="121"/>
      <c r="E41" s="121"/>
      <c r="F41" s="121"/>
      <c r="G41" s="121"/>
      <c r="H41" s="121"/>
      <c r="I41" s="121"/>
      <c r="J41" s="122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551C7-7D39-497F-8808-482C9CCA4733}">
  <dimension ref="B1:AC43"/>
  <sheetViews>
    <sheetView zoomScale="85" zoomScaleNormal="85" workbookViewId="0">
      <selection activeCell="E23" sqref="E2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111">
        <f>SUM(N3:N20)</f>
        <v>0</v>
      </c>
    </row>
    <row r="2" spans="2:29" ht="25.5" customHeight="1" thickBot="1" x14ac:dyDescent="0.3">
      <c r="B2" s="123" t="s">
        <v>33</v>
      </c>
      <c r="C2" s="124"/>
      <c r="D2" s="124"/>
      <c r="E2" s="124"/>
      <c r="F2" s="124"/>
      <c r="G2" s="124"/>
      <c r="H2" s="124"/>
      <c r="I2" s="124"/>
      <c r="J2" s="125"/>
      <c r="L2" s="131" t="s">
        <v>68</v>
      </c>
      <c r="M2" s="131"/>
      <c r="N2" s="13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112">
        <v>46070</v>
      </c>
      <c r="M3" s="12" t="s">
        <v>67</v>
      </c>
      <c r="N3" s="14">
        <v>300000</v>
      </c>
    </row>
    <row r="4" spans="2:29" x14ac:dyDescent="0.25">
      <c r="B4" s="7">
        <v>46113</v>
      </c>
      <c r="C4" s="8">
        <v>799</v>
      </c>
      <c r="D4" s="9"/>
      <c r="E4" s="10">
        <v>25.75</v>
      </c>
      <c r="F4" s="33">
        <f>E4*C4</f>
        <v>20574.25</v>
      </c>
      <c r="G4" s="11"/>
      <c r="H4" s="12" t="s">
        <v>6</v>
      </c>
      <c r="I4" s="13">
        <v>0.01</v>
      </c>
      <c r="J4" s="14">
        <f>(F36+F37)*I4</f>
        <v>6556.3362500000003</v>
      </c>
      <c r="L4" s="116" t="s">
        <v>69</v>
      </c>
      <c r="M4" s="116" t="s">
        <v>70</v>
      </c>
      <c r="N4" s="117">
        <v>-100000</v>
      </c>
    </row>
    <row r="5" spans="2:29" x14ac:dyDescent="0.25">
      <c r="B5" s="7">
        <v>46114</v>
      </c>
      <c r="C5" s="8">
        <v>810</v>
      </c>
      <c r="D5" s="9"/>
      <c r="E5" s="10">
        <v>25.75</v>
      </c>
      <c r="F5" s="33">
        <f t="shared" ref="F5:F34" si="0">E5*C5</f>
        <v>20857.5</v>
      </c>
      <c r="G5" s="11"/>
      <c r="H5" s="12" t="s">
        <v>7</v>
      </c>
      <c r="I5" s="13">
        <v>1E-3</v>
      </c>
      <c r="J5" s="14">
        <f>(F36+F37-J4-J6)*I5</f>
        <v>649.07728874999998</v>
      </c>
      <c r="L5" s="116" t="s">
        <v>71</v>
      </c>
      <c r="M5" s="116" t="s">
        <v>72</v>
      </c>
      <c r="N5" s="117">
        <v>-100000</v>
      </c>
    </row>
    <row r="6" spans="2:29" x14ac:dyDescent="0.25">
      <c r="B6" s="7">
        <v>46115</v>
      </c>
      <c r="C6" s="8">
        <v>785</v>
      </c>
      <c r="D6" s="9"/>
      <c r="E6" s="10">
        <v>25.75</v>
      </c>
      <c r="F6" s="33">
        <f t="shared" si="0"/>
        <v>20213.75</v>
      </c>
      <c r="G6" s="11"/>
      <c r="H6" s="12" t="s">
        <v>8</v>
      </c>
      <c r="I6" s="13"/>
      <c r="J6" s="14"/>
      <c r="L6" s="113" t="s">
        <v>73</v>
      </c>
      <c r="M6" s="113" t="s">
        <v>74</v>
      </c>
      <c r="N6" s="114">
        <v>-100000</v>
      </c>
    </row>
    <row r="7" spans="2:29" x14ac:dyDescent="0.25">
      <c r="B7" s="7">
        <v>46116</v>
      </c>
      <c r="C7" s="8">
        <v>805</v>
      </c>
      <c r="D7" s="9"/>
      <c r="E7" s="10">
        <v>25.75</v>
      </c>
      <c r="F7" s="33">
        <f t="shared" si="0"/>
        <v>20728.75</v>
      </c>
      <c r="G7" s="11"/>
      <c r="H7" s="12" t="s">
        <v>9</v>
      </c>
      <c r="I7" s="13"/>
      <c r="J7" s="14">
        <f>'MART 2026'!J39*-1</f>
        <v>776269.3249957501</v>
      </c>
    </row>
    <row r="8" spans="2:29" x14ac:dyDescent="0.25">
      <c r="B8" s="7">
        <v>46117</v>
      </c>
      <c r="C8" s="8">
        <v>821</v>
      </c>
      <c r="D8" s="9"/>
      <c r="E8" s="10">
        <v>25.75</v>
      </c>
      <c r="F8" s="33">
        <f t="shared" si="0"/>
        <v>21140.75</v>
      </c>
      <c r="G8" s="15"/>
      <c r="H8" s="16"/>
      <c r="I8" s="17"/>
      <c r="J8" s="18"/>
      <c r="L8" t="s">
        <v>75</v>
      </c>
    </row>
    <row r="9" spans="2:29" x14ac:dyDescent="0.25">
      <c r="B9" s="7">
        <v>46118</v>
      </c>
      <c r="C9" s="8">
        <v>824</v>
      </c>
      <c r="D9" s="9"/>
      <c r="E9" s="10">
        <v>25.75</v>
      </c>
      <c r="F9" s="33">
        <f t="shared" si="0"/>
        <v>21218</v>
      </c>
      <c r="G9" s="15"/>
      <c r="H9" s="16"/>
      <c r="I9" s="17"/>
      <c r="J9" s="18"/>
    </row>
    <row r="10" spans="2:29" x14ac:dyDescent="0.25">
      <c r="B10" s="7">
        <v>46119</v>
      </c>
      <c r="C10" s="8">
        <v>806.5</v>
      </c>
      <c r="D10" s="9"/>
      <c r="E10" s="10">
        <v>25.75</v>
      </c>
      <c r="F10" s="33">
        <f t="shared" si="0"/>
        <v>20767.375</v>
      </c>
      <c r="G10" s="15"/>
      <c r="H10" s="16"/>
      <c r="I10" s="17"/>
      <c r="J10" s="18"/>
    </row>
    <row r="11" spans="2:29" x14ac:dyDescent="0.25">
      <c r="B11" s="7">
        <v>46120</v>
      </c>
      <c r="C11" s="8">
        <v>825</v>
      </c>
      <c r="D11" s="9"/>
      <c r="E11" s="10">
        <v>25.75</v>
      </c>
      <c r="F11" s="33">
        <f t="shared" si="0"/>
        <v>21243.75</v>
      </c>
      <c r="G11" s="19"/>
      <c r="H11" s="16" t="s">
        <v>80</v>
      </c>
      <c r="I11" s="17"/>
      <c r="J11" s="18">
        <v>100000</v>
      </c>
    </row>
    <row r="12" spans="2:29" x14ac:dyDescent="0.25">
      <c r="B12" s="7">
        <v>46121</v>
      </c>
      <c r="C12" s="8">
        <v>826</v>
      </c>
      <c r="D12" s="9"/>
      <c r="E12" s="10">
        <v>25.75</v>
      </c>
      <c r="F12" s="33">
        <f t="shared" si="0"/>
        <v>21269.5</v>
      </c>
      <c r="G12" s="7"/>
      <c r="H12" s="16"/>
      <c r="I12" s="17"/>
      <c r="J12" s="18"/>
    </row>
    <row r="13" spans="2:29" x14ac:dyDescent="0.25">
      <c r="B13" s="7">
        <v>46122</v>
      </c>
      <c r="C13" s="8">
        <v>825</v>
      </c>
      <c r="D13" s="9"/>
      <c r="E13" s="10">
        <v>25.75</v>
      </c>
      <c r="F13" s="33">
        <f t="shared" si="0"/>
        <v>21243.75</v>
      </c>
      <c r="G13" s="19"/>
      <c r="H13" s="16"/>
      <c r="I13" s="17"/>
      <c r="J13" s="18"/>
    </row>
    <row r="14" spans="2:29" x14ac:dyDescent="0.25">
      <c r="B14" s="7">
        <v>46123</v>
      </c>
      <c r="C14" s="8">
        <v>839</v>
      </c>
      <c r="D14" s="9"/>
      <c r="E14" s="10">
        <v>25.75</v>
      </c>
      <c r="F14" s="33">
        <f t="shared" si="0"/>
        <v>21604.25</v>
      </c>
      <c r="G14" s="19"/>
      <c r="H14" s="16"/>
      <c r="I14" s="17"/>
      <c r="J14" s="18"/>
    </row>
    <row r="15" spans="2:29" x14ac:dyDescent="0.25">
      <c r="B15" s="7">
        <v>46124</v>
      </c>
      <c r="C15" s="8">
        <v>838</v>
      </c>
      <c r="D15" s="9"/>
      <c r="E15" s="10">
        <v>25.75</v>
      </c>
      <c r="F15" s="33">
        <f t="shared" si="0"/>
        <v>21578.5</v>
      </c>
      <c r="G15" s="19"/>
      <c r="H15" s="16"/>
      <c r="I15" s="17"/>
      <c r="J15" s="18"/>
    </row>
    <row r="16" spans="2:29" x14ac:dyDescent="0.25">
      <c r="B16" s="7">
        <v>46125</v>
      </c>
      <c r="C16" s="8">
        <v>793</v>
      </c>
      <c r="D16" s="9"/>
      <c r="E16" s="10">
        <v>25.75</v>
      </c>
      <c r="F16" s="33">
        <f t="shared" si="0"/>
        <v>20419.75</v>
      </c>
      <c r="G16" s="19"/>
      <c r="H16" s="16"/>
      <c r="I16" s="17"/>
      <c r="J16" s="18"/>
    </row>
    <row r="17" spans="2:14" x14ac:dyDescent="0.25">
      <c r="B17" s="7">
        <v>46126</v>
      </c>
      <c r="C17" s="8">
        <v>832</v>
      </c>
      <c r="D17" s="9"/>
      <c r="E17" s="10">
        <v>25.75</v>
      </c>
      <c r="F17" s="33">
        <f t="shared" si="0"/>
        <v>21424</v>
      </c>
      <c r="G17" s="19"/>
      <c r="H17" s="16"/>
      <c r="I17" s="17"/>
      <c r="J17" s="18"/>
    </row>
    <row r="18" spans="2:14" x14ac:dyDescent="0.25">
      <c r="B18" s="7">
        <v>46127</v>
      </c>
      <c r="C18" s="8">
        <v>828</v>
      </c>
      <c r="D18" s="9"/>
      <c r="E18" s="10">
        <v>25.75</v>
      </c>
      <c r="F18" s="33">
        <f t="shared" si="0"/>
        <v>21321</v>
      </c>
      <c r="G18" s="19"/>
      <c r="H18" s="16"/>
      <c r="I18" s="17"/>
      <c r="J18" s="18"/>
      <c r="M18" s="56"/>
      <c r="N18" s="115"/>
    </row>
    <row r="19" spans="2:14" x14ac:dyDescent="0.25">
      <c r="B19" s="7">
        <v>46128</v>
      </c>
      <c r="C19" s="8">
        <v>838</v>
      </c>
      <c r="D19" s="9"/>
      <c r="E19" s="10">
        <v>25.75</v>
      </c>
      <c r="F19" s="33">
        <f t="shared" si="0"/>
        <v>21578.5</v>
      </c>
      <c r="G19" s="19"/>
      <c r="H19" s="16"/>
      <c r="I19" s="17"/>
      <c r="J19" s="18"/>
    </row>
    <row r="20" spans="2:14" x14ac:dyDescent="0.25">
      <c r="B20" s="7">
        <v>46129</v>
      </c>
      <c r="C20" s="8">
        <v>836</v>
      </c>
      <c r="D20" s="9"/>
      <c r="E20" s="10">
        <v>25.75</v>
      </c>
      <c r="F20" s="33">
        <f t="shared" si="0"/>
        <v>21527</v>
      </c>
      <c r="G20" s="19"/>
      <c r="H20" s="16"/>
      <c r="I20" s="17"/>
      <c r="J20" s="18"/>
    </row>
    <row r="21" spans="2:14" x14ac:dyDescent="0.25">
      <c r="B21" s="7">
        <v>46130</v>
      </c>
      <c r="C21" s="8">
        <v>850</v>
      </c>
      <c r="D21" s="9"/>
      <c r="E21" s="10">
        <v>25.75</v>
      </c>
      <c r="F21" s="33">
        <f t="shared" si="0"/>
        <v>21887.5</v>
      </c>
      <c r="G21" s="19"/>
      <c r="H21" s="16"/>
      <c r="I21" s="17"/>
      <c r="J21" s="18"/>
    </row>
    <row r="22" spans="2:14" x14ac:dyDescent="0.25">
      <c r="B22" s="7">
        <v>46131</v>
      </c>
      <c r="C22" s="8">
        <v>854</v>
      </c>
      <c r="D22" s="9"/>
      <c r="E22" s="10">
        <v>25.75</v>
      </c>
      <c r="F22" s="33">
        <f t="shared" si="0"/>
        <v>21990.5</v>
      </c>
      <c r="G22" s="19"/>
      <c r="H22" s="16"/>
      <c r="I22" s="17"/>
      <c r="J22" s="18"/>
    </row>
    <row r="23" spans="2:14" x14ac:dyDescent="0.25">
      <c r="B23" s="7">
        <v>46132</v>
      </c>
      <c r="C23" s="8">
        <v>873</v>
      </c>
      <c r="D23" s="9"/>
      <c r="E23" s="10">
        <v>25.75</v>
      </c>
      <c r="F23" s="33">
        <f t="shared" si="0"/>
        <v>22479.75</v>
      </c>
      <c r="G23" s="19"/>
      <c r="H23" s="16"/>
      <c r="I23" s="17"/>
      <c r="J23" s="18"/>
    </row>
    <row r="24" spans="2:14" x14ac:dyDescent="0.25">
      <c r="B24" s="7">
        <v>46133</v>
      </c>
      <c r="C24" s="8">
        <v>856</v>
      </c>
      <c r="D24" s="9"/>
      <c r="E24" s="10">
        <v>25.75</v>
      </c>
      <c r="F24" s="33">
        <f t="shared" si="0"/>
        <v>22042</v>
      </c>
      <c r="G24" s="19"/>
      <c r="H24" s="16"/>
      <c r="I24" s="17"/>
      <c r="J24" s="18"/>
    </row>
    <row r="25" spans="2:14" x14ac:dyDescent="0.25">
      <c r="B25" s="7">
        <v>46134</v>
      </c>
      <c r="C25" s="8">
        <v>884</v>
      </c>
      <c r="D25" s="9"/>
      <c r="E25" s="10">
        <v>25.75</v>
      </c>
      <c r="F25" s="33">
        <f t="shared" si="0"/>
        <v>22763</v>
      </c>
      <c r="G25" s="19"/>
      <c r="H25" s="16"/>
      <c r="I25" s="17"/>
      <c r="J25" s="18"/>
    </row>
    <row r="26" spans="2:14" x14ac:dyDescent="0.25">
      <c r="B26" s="7">
        <v>46135</v>
      </c>
      <c r="C26" s="8">
        <v>881</v>
      </c>
      <c r="D26" s="9"/>
      <c r="E26" s="10">
        <v>25.75</v>
      </c>
      <c r="F26" s="33">
        <f t="shared" si="0"/>
        <v>22685.75</v>
      </c>
      <c r="G26" s="19"/>
      <c r="H26" s="16"/>
      <c r="I26" s="17"/>
      <c r="J26" s="18"/>
    </row>
    <row r="27" spans="2:14" x14ac:dyDescent="0.25">
      <c r="B27" s="7">
        <v>46136</v>
      </c>
      <c r="C27" s="8">
        <v>902</v>
      </c>
      <c r="D27" s="9"/>
      <c r="E27" s="10">
        <v>25.75</v>
      </c>
      <c r="F27" s="33">
        <f t="shared" si="0"/>
        <v>23226.5</v>
      </c>
      <c r="G27" s="19"/>
      <c r="H27" s="16"/>
      <c r="I27" s="17"/>
      <c r="J27" s="18"/>
    </row>
    <row r="28" spans="2:14" x14ac:dyDescent="0.25">
      <c r="B28" s="7">
        <v>46137</v>
      </c>
      <c r="C28" s="8">
        <v>890.5</v>
      </c>
      <c r="D28" s="9"/>
      <c r="E28" s="10">
        <v>25.75</v>
      </c>
      <c r="F28" s="33">
        <f t="shared" si="0"/>
        <v>22930.375</v>
      </c>
      <c r="G28" s="19"/>
      <c r="H28" s="16"/>
      <c r="I28" s="17"/>
      <c r="J28" s="18"/>
    </row>
    <row r="29" spans="2:14" x14ac:dyDescent="0.25">
      <c r="B29" s="7">
        <v>46138</v>
      </c>
      <c r="C29" s="8">
        <v>892.5</v>
      </c>
      <c r="D29" s="9"/>
      <c r="E29" s="10">
        <v>25.75</v>
      </c>
      <c r="F29" s="33">
        <f t="shared" si="0"/>
        <v>22981.875</v>
      </c>
      <c r="G29" s="19"/>
      <c r="H29" s="16"/>
      <c r="I29" s="17"/>
      <c r="J29" s="18"/>
    </row>
    <row r="30" spans="2:14" x14ac:dyDescent="0.25">
      <c r="B30" s="7">
        <v>46139</v>
      </c>
      <c r="C30" s="8">
        <v>912.5</v>
      </c>
      <c r="D30" s="9"/>
      <c r="E30" s="10">
        <v>25.75</v>
      </c>
      <c r="F30" s="33">
        <f t="shared" si="0"/>
        <v>23496.875</v>
      </c>
      <c r="G30" s="19"/>
      <c r="H30" s="16"/>
      <c r="I30" s="17"/>
      <c r="J30" s="18"/>
    </row>
    <row r="31" spans="2:14" x14ac:dyDescent="0.25">
      <c r="B31" s="7">
        <v>46140</v>
      </c>
      <c r="C31" s="8">
        <v>903.5</v>
      </c>
      <c r="D31" s="9"/>
      <c r="E31" s="10">
        <v>25.75</v>
      </c>
      <c r="F31" s="33">
        <f t="shared" si="0"/>
        <v>23265.125</v>
      </c>
      <c r="G31" s="19"/>
      <c r="H31" s="16"/>
      <c r="I31" s="17"/>
      <c r="J31" s="18"/>
    </row>
    <row r="32" spans="2:14" x14ac:dyDescent="0.25">
      <c r="B32" s="7">
        <v>46141</v>
      </c>
      <c r="C32" s="8">
        <v>917</v>
      </c>
      <c r="D32" s="9"/>
      <c r="E32" s="10">
        <v>25.75</v>
      </c>
      <c r="F32" s="33">
        <f t="shared" si="0"/>
        <v>23612.75</v>
      </c>
      <c r="G32" s="19"/>
      <c r="H32" s="16"/>
      <c r="I32" s="17"/>
      <c r="J32" s="18"/>
    </row>
    <row r="33" spans="2:12" x14ac:dyDescent="0.25">
      <c r="B33" s="7">
        <v>46142</v>
      </c>
      <c r="C33" s="8">
        <v>915</v>
      </c>
      <c r="D33" s="9"/>
      <c r="E33" s="10">
        <v>25.75</v>
      </c>
      <c r="F33" s="33">
        <f t="shared" si="0"/>
        <v>23561.25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25.75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25461.5</v>
      </c>
      <c r="D35" s="43">
        <f>SUM(D4:D34)</f>
        <v>0</v>
      </c>
      <c r="E35" s="44"/>
      <c r="F35" s="45" t="s">
        <v>4</v>
      </c>
      <c r="G35" s="24"/>
      <c r="H35" s="126" t="s">
        <v>11</v>
      </c>
      <c r="I35" s="126"/>
      <c r="J35" s="25">
        <f>SUM(J4:J34)</f>
        <v>883474.73853450012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7" t="s">
        <v>13</v>
      </c>
      <c r="I36" s="127"/>
      <c r="J36" s="18">
        <f>F36+F37</f>
        <v>655633.625</v>
      </c>
      <c r="L36" s="31">
        <f>J36-J4-J5-J6</f>
        <v>648428.21146124997</v>
      </c>
    </row>
    <row r="37" spans="2:12" x14ac:dyDescent="0.25">
      <c r="B37" s="26" t="s">
        <v>14</v>
      </c>
      <c r="C37" s="30">
        <f>C35</f>
        <v>25461.5</v>
      </c>
      <c r="D37" s="9">
        <f>D35/1.03</f>
        <v>0</v>
      </c>
      <c r="E37" s="10"/>
      <c r="F37" s="33">
        <f>SUM(F4:F36)</f>
        <v>655633.625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28" t="s">
        <v>16</v>
      </c>
      <c r="C39" s="129"/>
      <c r="D39" s="27"/>
      <c r="E39" s="37"/>
      <c r="F39" s="38"/>
      <c r="G39" s="28"/>
      <c r="H39" s="130" t="s">
        <v>17</v>
      </c>
      <c r="I39" s="130"/>
      <c r="J39" s="29">
        <f>J36+J37+J38-J35</f>
        <v>-227841.11353450012</v>
      </c>
    </row>
    <row r="40" spans="2:12" ht="15.75" thickBot="1" x14ac:dyDescent="0.3">
      <c r="B40" s="120"/>
      <c r="C40" s="121"/>
      <c r="D40" s="121"/>
      <c r="E40" s="121"/>
      <c r="F40" s="121"/>
      <c r="G40" s="121"/>
      <c r="H40" s="121"/>
      <c r="I40" s="121"/>
      <c r="J40" s="122"/>
    </row>
    <row r="41" spans="2:12" ht="15.75" thickBot="1" x14ac:dyDescent="0.3">
      <c r="B41" s="120"/>
      <c r="C41" s="121"/>
      <c r="D41" s="121"/>
      <c r="E41" s="121"/>
      <c r="F41" s="121"/>
      <c r="G41" s="121"/>
      <c r="H41" s="121"/>
      <c r="I41" s="121"/>
      <c r="J41" s="122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E975D7-C12D-40F6-854F-4D7B1FC6575C}">
  <dimension ref="B1:AC43"/>
  <sheetViews>
    <sheetView zoomScale="85" zoomScaleNormal="85" workbookViewId="0">
      <selection activeCell="E23" sqref="E2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3" t="s">
        <v>33</v>
      </c>
      <c r="C2" s="124"/>
      <c r="D2" s="124"/>
      <c r="E2" s="124"/>
      <c r="F2" s="124"/>
      <c r="G2" s="124"/>
      <c r="H2" s="124"/>
      <c r="I2" s="124"/>
      <c r="J2" s="12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119">
        <v>46143</v>
      </c>
      <c r="C4" s="8">
        <v>938.5</v>
      </c>
      <c r="D4" s="9"/>
      <c r="E4" s="10">
        <v>25.75</v>
      </c>
      <c r="F4" s="33">
        <f>E4*C4</f>
        <v>24166.375</v>
      </c>
      <c r="G4" s="11"/>
      <c r="H4" s="12" t="s">
        <v>6</v>
      </c>
      <c r="I4" s="13">
        <v>0.01</v>
      </c>
      <c r="J4" s="14">
        <f>(F36+F37)*I4</f>
        <v>1692.9337500000001</v>
      </c>
    </row>
    <row r="5" spans="2:29" x14ac:dyDescent="0.25">
      <c r="B5" s="119">
        <v>46144</v>
      </c>
      <c r="C5" s="8">
        <v>942</v>
      </c>
      <c r="D5" s="9"/>
      <c r="E5" s="10">
        <v>25.75</v>
      </c>
      <c r="F5" s="33">
        <f t="shared" ref="F5:F34" si="0">E5*C5</f>
        <v>24256.5</v>
      </c>
      <c r="G5" s="11"/>
      <c r="H5" s="12" t="s">
        <v>7</v>
      </c>
      <c r="I5" s="13">
        <v>1E-3</v>
      </c>
      <c r="J5" s="14">
        <f>(F36+F37-J4-J6)*I5</f>
        <v>167.60044125000002</v>
      </c>
    </row>
    <row r="6" spans="2:29" x14ac:dyDescent="0.25">
      <c r="B6" s="119">
        <v>46145</v>
      </c>
      <c r="C6" s="8">
        <v>944</v>
      </c>
      <c r="D6" s="9"/>
      <c r="E6" s="10">
        <v>25.75</v>
      </c>
      <c r="F6" s="33">
        <f t="shared" si="0"/>
        <v>24308</v>
      </c>
      <c r="G6" s="11"/>
      <c r="H6" s="12" t="s">
        <v>8</v>
      </c>
      <c r="I6" s="13"/>
      <c r="J6" s="14"/>
    </row>
    <row r="7" spans="2:29" x14ac:dyDescent="0.25">
      <c r="B7" s="119">
        <v>46146</v>
      </c>
      <c r="C7" s="8">
        <v>941.5</v>
      </c>
      <c r="D7" s="9"/>
      <c r="E7" s="10">
        <v>25.75</v>
      </c>
      <c r="F7" s="33">
        <f t="shared" si="0"/>
        <v>24243.625</v>
      </c>
      <c r="G7" s="11"/>
      <c r="H7" s="12" t="s">
        <v>9</v>
      </c>
      <c r="I7" s="13"/>
      <c r="J7" s="14">
        <f>'NİSAN 2026'!J39*-1</f>
        <v>227841.11353450012</v>
      </c>
    </row>
    <row r="8" spans="2:29" x14ac:dyDescent="0.25">
      <c r="B8" s="119">
        <v>46147</v>
      </c>
      <c r="C8" s="8">
        <v>933</v>
      </c>
      <c r="D8" s="9"/>
      <c r="E8" s="10">
        <v>25.75</v>
      </c>
      <c r="F8" s="33">
        <f t="shared" si="0"/>
        <v>24024.75</v>
      </c>
      <c r="G8" s="15"/>
      <c r="H8" s="16"/>
      <c r="I8" s="17"/>
      <c r="J8" s="18"/>
    </row>
    <row r="9" spans="2:29" x14ac:dyDescent="0.25">
      <c r="B9" s="119">
        <v>46148</v>
      </c>
      <c r="C9" s="8">
        <v>950.5</v>
      </c>
      <c r="D9" s="9"/>
      <c r="E9" s="10">
        <v>25.75</v>
      </c>
      <c r="F9" s="33">
        <f t="shared" si="0"/>
        <v>24475.375</v>
      </c>
      <c r="G9" s="15"/>
      <c r="H9" s="16"/>
      <c r="I9" s="17"/>
      <c r="J9" s="18"/>
    </row>
    <row r="10" spans="2:29" x14ac:dyDescent="0.25">
      <c r="B10" s="119">
        <v>46149</v>
      </c>
      <c r="C10" s="8">
        <v>925</v>
      </c>
      <c r="D10" s="9"/>
      <c r="E10" s="10">
        <v>25.75</v>
      </c>
      <c r="F10" s="33">
        <f t="shared" si="0"/>
        <v>23818.75</v>
      </c>
      <c r="G10" s="15"/>
      <c r="H10" s="16"/>
      <c r="I10" s="17"/>
      <c r="J10" s="18"/>
    </row>
    <row r="11" spans="2:29" x14ac:dyDescent="0.25">
      <c r="B11" s="119">
        <v>46150</v>
      </c>
      <c r="C11" s="8"/>
      <c r="D11" s="9"/>
      <c r="E11" s="10">
        <v>25.75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119">
        <v>46151</v>
      </c>
      <c r="C12" s="8"/>
      <c r="D12" s="9"/>
      <c r="E12" s="10">
        <v>25.75</v>
      </c>
      <c r="F12" s="33">
        <f t="shared" si="0"/>
        <v>0</v>
      </c>
      <c r="G12" s="7"/>
      <c r="H12" s="16"/>
      <c r="I12" s="17"/>
      <c r="J12" s="18"/>
    </row>
    <row r="13" spans="2:29" x14ac:dyDescent="0.25">
      <c r="B13" s="119">
        <v>46152</v>
      </c>
      <c r="C13" s="8"/>
      <c r="D13" s="9"/>
      <c r="E13" s="10">
        <v>25.75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119">
        <v>46153</v>
      </c>
      <c r="C14" s="8"/>
      <c r="D14" s="9"/>
      <c r="E14" s="10">
        <v>25.75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119">
        <v>46154</v>
      </c>
      <c r="C15" s="8"/>
      <c r="D15" s="9"/>
      <c r="E15" s="10">
        <v>25.75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119">
        <v>46155</v>
      </c>
      <c r="C16" s="8"/>
      <c r="D16" s="9"/>
      <c r="E16" s="10">
        <v>25.75</v>
      </c>
      <c r="F16" s="33">
        <f t="shared" si="0"/>
        <v>0</v>
      </c>
      <c r="G16" s="19"/>
      <c r="H16" s="16"/>
      <c r="I16" s="17"/>
      <c r="J16" s="18"/>
    </row>
    <row r="17" spans="2:14" x14ac:dyDescent="0.25">
      <c r="B17" s="119">
        <v>46156</v>
      </c>
      <c r="C17" s="8"/>
      <c r="D17" s="9"/>
      <c r="E17" s="10">
        <v>25.75</v>
      </c>
      <c r="F17" s="33">
        <f t="shared" si="0"/>
        <v>0</v>
      </c>
      <c r="G17" s="19"/>
      <c r="H17" s="16"/>
      <c r="I17" s="17"/>
      <c r="J17" s="18"/>
    </row>
    <row r="18" spans="2:14" x14ac:dyDescent="0.25">
      <c r="B18" s="119">
        <v>46157</v>
      </c>
      <c r="C18" s="8"/>
      <c r="D18" s="9"/>
      <c r="E18" s="10">
        <v>25.75</v>
      </c>
      <c r="F18" s="33">
        <f t="shared" si="0"/>
        <v>0</v>
      </c>
      <c r="G18" s="19"/>
      <c r="H18" s="16"/>
      <c r="I18" s="17"/>
      <c r="J18" s="18"/>
      <c r="M18" s="56"/>
      <c r="N18" s="115"/>
    </row>
    <row r="19" spans="2:14" x14ac:dyDescent="0.25">
      <c r="B19" s="119">
        <v>46158</v>
      </c>
      <c r="C19" s="8"/>
      <c r="D19" s="9"/>
      <c r="E19" s="10">
        <v>25.75</v>
      </c>
      <c r="F19" s="33">
        <f t="shared" si="0"/>
        <v>0</v>
      </c>
      <c r="G19" s="19"/>
      <c r="H19" s="16"/>
      <c r="I19" s="17"/>
      <c r="J19" s="18"/>
    </row>
    <row r="20" spans="2:14" x14ac:dyDescent="0.25">
      <c r="B20" s="119">
        <v>46159</v>
      </c>
      <c r="C20" s="8"/>
      <c r="D20" s="9"/>
      <c r="E20" s="10">
        <v>25.75</v>
      </c>
      <c r="F20" s="33">
        <f t="shared" si="0"/>
        <v>0</v>
      </c>
      <c r="G20" s="19"/>
      <c r="H20" s="16"/>
      <c r="I20" s="17"/>
      <c r="J20" s="18"/>
    </row>
    <row r="21" spans="2:14" x14ac:dyDescent="0.25">
      <c r="B21" s="119">
        <v>46160</v>
      </c>
      <c r="C21" s="8"/>
      <c r="D21" s="9"/>
      <c r="E21" s="10">
        <v>25.75</v>
      </c>
      <c r="F21" s="33">
        <f t="shared" si="0"/>
        <v>0</v>
      </c>
      <c r="G21" s="19"/>
      <c r="H21" s="16"/>
      <c r="I21" s="17"/>
      <c r="J21" s="18"/>
    </row>
    <row r="22" spans="2:14" x14ac:dyDescent="0.25">
      <c r="B22" s="119">
        <v>46161</v>
      </c>
      <c r="C22" s="8"/>
      <c r="D22" s="9"/>
      <c r="E22" s="10">
        <v>25.75</v>
      </c>
      <c r="F22" s="33">
        <f t="shared" si="0"/>
        <v>0</v>
      </c>
      <c r="G22" s="19"/>
      <c r="H22" s="16"/>
      <c r="I22" s="17"/>
      <c r="J22" s="18"/>
    </row>
    <row r="23" spans="2:14" x14ac:dyDescent="0.25">
      <c r="B23" s="119">
        <v>46162</v>
      </c>
      <c r="C23" s="8"/>
      <c r="D23" s="9"/>
      <c r="E23" s="10">
        <v>25.75</v>
      </c>
      <c r="F23" s="33">
        <f t="shared" si="0"/>
        <v>0</v>
      </c>
      <c r="G23" s="19"/>
      <c r="H23" s="16"/>
      <c r="I23" s="17"/>
      <c r="J23" s="18"/>
    </row>
    <row r="24" spans="2:14" x14ac:dyDescent="0.25">
      <c r="B24" s="119">
        <v>46163</v>
      </c>
      <c r="C24" s="8"/>
      <c r="D24" s="9"/>
      <c r="E24" s="10">
        <v>25.75</v>
      </c>
      <c r="F24" s="33">
        <f t="shared" si="0"/>
        <v>0</v>
      </c>
      <c r="G24" s="19"/>
      <c r="H24" s="16"/>
      <c r="I24" s="17"/>
      <c r="J24" s="18"/>
    </row>
    <row r="25" spans="2:14" x14ac:dyDescent="0.25">
      <c r="B25" s="119">
        <v>46164</v>
      </c>
      <c r="C25" s="8"/>
      <c r="D25" s="9"/>
      <c r="E25" s="10">
        <v>25.75</v>
      </c>
      <c r="F25" s="33">
        <f t="shared" si="0"/>
        <v>0</v>
      </c>
      <c r="G25" s="19"/>
      <c r="H25" s="16"/>
      <c r="I25" s="17"/>
      <c r="J25" s="18"/>
    </row>
    <row r="26" spans="2:14" x14ac:dyDescent="0.25">
      <c r="B26" s="119">
        <v>46165</v>
      </c>
      <c r="C26" s="8"/>
      <c r="D26" s="9"/>
      <c r="E26" s="10">
        <v>25.75</v>
      </c>
      <c r="F26" s="33">
        <f t="shared" si="0"/>
        <v>0</v>
      </c>
      <c r="G26" s="19"/>
      <c r="H26" s="16"/>
      <c r="I26" s="17"/>
      <c r="J26" s="18"/>
    </row>
    <row r="27" spans="2:14" x14ac:dyDescent="0.25">
      <c r="B27" s="119">
        <v>46166</v>
      </c>
      <c r="C27" s="8"/>
      <c r="D27" s="9"/>
      <c r="E27" s="10">
        <v>25.75</v>
      </c>
      <c r="F27" s="33">
        <f t="shared" si="0"/>
        <v>0</v>
      </c>
      <c r="G27" s="19"/>
      <c r="H27" s="16"/>
      <c r="I27" s="17"/>
      <c r="J27" s="18"/>
    </row>
    <row r="28" spans="2:14" x14ac:dyDescent="0.25">
      <c r="B28" s="119">
        <v>46167</v>
      </c>
      <c r="C28" s="8"/>
      <c r="D28" s="9"/>
      <c r="E28" s="10">
        <v>25.75</v>
      </c>
      <c r="F28" s="33">
        <f t="shared" si="0"/>
        <v>0</v>
      </c>
      <c r="G28" s="19"/>
      <c r="H28" s="16"/>
      <c r="I28" s="17"/>
      <c r="J28" s="18"/>
    </row>
    <row r="29" spans="2:14" x14ac:dyDescent="0.25">
      <c r="B29" s="119">
        <v>46168</v>
      </c>
      <c r="C29" s="8"/>
      <c r="D29" s="9"/>
      <c r="E29" s="10">
        <v>25.75</v>
      </c>
      <c r="F29" s="33">
        <f t="shared" si="0"/>
        <v>0</v>
      </c>
      <c r="G29" s="19"/>
      <c r="H29" s="16"/>
      <c r="I29" s="17"/>
      <c r="J29" s="18"/>
    </row>
    <row r="30" spans="2:14" x14ac:dyDescent="0.25">
      <c r="B30" s="119">
        <v>46169</v>
      </c>
      <c r="C30" s="8"/>
      <c r="D30" s="9"/>
      <c r="E30" s="10">
        <v>25.75</v>
      </c>
      <c r="F30" s="33">
        <f t="shared" si="0"/>
        <v>0</v>
      </c>
      <c r="G30" s="19"/>
      <c r="H30" s="16"/>
      <c r="I30" s="17"/>
      <c r="J30" s="18"/>
    </row>
    <row r="31" spans="2:14" x14ac:dyDescent="0.25">
      <c r="B31" s="119">
        <v>46170</v>
      </c>
      <c r="C31" s="8"/>
      <c r="D31" s="9"/>
      <c r="E31" s="10">
        <v>25.75</v>
      </c>
      <c r="F31" s="33">
        <f t="shared" si="0"/>
        <v>0</v>
      </c>
      <c r="G31" s="19"/>
      <c r="H31" s="16"/>
      <c r="I31" s="17"/>
      <c r="J31" s="18"/>
    </row>
    <row r="32" spans="2:14" x14ac:dyDescent="0.25">
      <c r="B32" s="119">
        <v>46171</v>
      </c>
      <c r="C32" s="8"/>
      <c r="D32" s="9"/>
      <c r="E32" s="10">
        <v>25.75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119">
        <v>46172</v>
      </c>
      <c r="C33" s="8"/>
      <c r="D33" s="9"/>
      <c r="E33" s="10">
        <v>25.75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119">
        <v>46173</v>
      </c>
      <c r="C34" s="47"/>
      <c r="D34" s="48"/>
      <c r="E34" s="10">
        <v>25.75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6574.5</v>
      </c>
      <c r="D35" s="43">
        <f>SUM(D4:D34)</f>
        <v>0</v>
      </c>
      <c r="E35" s="44"/>
      <c r="F35" s="45" t="s">
        <v>4</v>
      </c>
      <c r="G35" s="24"/>
      <c r="H35" s="126" t="s">
        <v>11</v>
      </c>
      <c r="I35" s="126"/>
      <c r="J35" s="25">
        <f>SUM(J4:J34)</f>
        <v>229701.64772575011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7" t="s">
        <v>13</v>
      </c>
      <c r="I36" s="127"/>
      <c r="J36" s="18">
        <f>F36+F37</f>
        <v>169293.375</v>
      </c>
      <c r="L36" s="31">
        <f>J36-J4-J5-J6</f>
        <v>167432.84080875001</v>
      </c>
    </row>
    <row r="37" spans="2:12" x14ac:dyDescent="0.25">
      <c r="B37" s="26" t="s">
        <v>14</v>
      </c>
      <c r="C37" s="30">
        <f>C35</f>
        <v>6574.5</v>
      </c>
      <c r="D37" s="9">
        <f>D35/1.03</f>
        <v>0</v>
      </c>
      <c r="E37" s="10"/>
      <c r="F37" s="33">
        <f>SUM(F4:F36)</f>
        <v>169293.375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28" t="s">
        <v>16</v>
      </c>
      <c r="C39" s="129"/>
      <c r="D39" s="27"/>
      <c r="E39" s="37"/>
      <c r="F39" s="38"/>
      <c r="G39" s="28"/>
      <c r="H39" s="130" t="s">
        <v>17</v>
      </c>
      <c r="I39" s="130"/>
      <c r="J39" s="29">
        <f>J36+J37+J38-J35</f>
        <v>-60408.27272575011</v>
      </c>
    </row>
    <row r="40" spans="2:12" ht="15.75" thickBot="1" x14ac:dyDescent="0.3">
      <c r="B40" s="120"/>
      <c r="C40" s="121"/>
      <c r="D40" s="121"/>
      <c r="E40" s="121"/>
      <c r="F40" s="121"/>
      <c r="G40" s="121"/>
      <c r="H40" s="121"/>
      <c r="I40" s="121"/>
      <c r="J40" s="122"/>
    </row>
    <row r="41" spans="2:12" ht="15.75" thickBot="1" x14ac:dyDescent="0.3">
      <c r="B41" s="120"/>
      <c r="C41" s="121"/>
      <c r="D41" s="121"/>
      <c r="E41" s="121"/>
      <c r="F41" s="121"/>
      <c r="G41" s="121"/>
      <c r="H41" s="121"/>
      <c r="I41" s="121"/>
      <c r="J41" s="12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875009-EE69-41E8-BFF2-45826F32360F}">
  <dimension ref="B1:AC43"/>
  <sheetViews>
    <sheetView tabSelected="1" zoomScale="85" zoomScaleNormal="85" workbookViewId="0">
      <selection activeCell="E4" sqref="E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3" t="s">
        <v>33</v>
      </c>
      <c r="C2" s="124"/>
      <c r="D2" s="124"/>
      <c r="E2" s="124"/>
      <c r="F2" s="124"/>
      <c r="G2" s="124"/>
      <c r="H2" s="124"/>
      <c r="I2" s="124"/>
      <c r="J2" s="12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46175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46176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2026'!J39*-1</f>
        <v>60408.27272575011</v>
      </c>
    </row>
    <row r="8" spans="2:29" x14ac:dyDescent="0.25">
      <c r="B8" s="7">
        <v>46178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/>
      <c r="F12" s="33">
        <f t="shared" si="0"/>
        <v>0</v>
      </c>
      <c r="G12" s="7"/>
      <c r="H12" s="16"/>
      <c r="I12" s="17"/>
      <c r="J12" s="18"/>
    </row>
    <row r="13" spans="2:29" x14ac:dyDescent="0.25">
      <c r="B13" s="7">
        <v>46183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46187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46188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  <c r="M18" s="56"/>
      <c r="N18" s="115"/>
    </row>
    <row r="19" spans="2:14" x14ac:dyDescent="0.25">
      <c r="B19" s="7">
        <v>46189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46190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46191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46192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46193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46194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46195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46196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46197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4" x14ac:dyDescent="0.25">
      <c r="B28" s="7">
        <v>46198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4" x14ac:dyDescent="0.25">
      <c r="B29" s="7">
        <v>46199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4" x14ac:dyDescent="0.25">
      <c r="B30" s="7">
        <v>46200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4" x14ac:dyDescent="0.25">
      <c r="B31" s="7">
        <v>46201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4" x14ac:dyDescent="0.25">
      <c r="B32" s="7">
        <v>46202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26" t="s">
        <v>11</v>
      </c>
      <c r="I35" s="126"/>
      <c r="J35" s="25">
        <f>SUM(J4:J34)</f>
        <v>60408.27272575011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7" t="s">
        <v>13</v>
      </c>
      <c r="I36" s="127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28" t="s">
        <v>16</v>
      </c>
      <c r="C39" s="129"/>
      <c r="D39" s="27"/>
      <c r="E39" s="37"/>
      <c r="F39" s="38"/>
      <c r="G39" s="28"/>
      <c r="H39" s="130" t="s">
        <v>17</v>
      </c>
      <c r="I39" s="130"/>
      <c r="J39" s="29">
        <f>J36+J37+J38-J35</f>
        <v>-60408.27272575011</v>
      </c>
    </row>
    <row r="40" spans="2:12" ht="15.75" thickBot="1" x14ac:dyDescent="0.3">
      <c r="B40" s="120"/>
      <c r="C40" s="121"/>
      <c r="D40" s="121"/>
      <c r="E40" s="121"/>
      <c r="F40" s="121"/>
      <c r="G40" s="121"/>
      <c r="H40" s="121"/>
      <c r="I40" s="121"/>
      <c r="J40" s="122"/>
    </row>
    <row r="41" spans="2:12" ht="15.75" thickBot="1" x14ac:dyDescent="0.3">
      <c r="B41" s="120"/>
      <c r="C41" s="121"/>
      <c r="D41" s="121"/>
      <c r="E41" s="121"/>
      <c r="F41" s="121"/>
      <c r="G41" s="121"/>
      <c r="H41" s="121"/>
      <c r="I41" s="121"/>
      <c r="J41" s="12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19</vt:i4>
      </vt:variant>
      <vt:variant>
        <vt:lpstr>Adlandırılmış Aralıklar</vt:lpstr>
      </vt:variant>
      <vt:variant>
        <vt:i4>2</vt:i4>
      </vt:variant>
    </vt:vector>
  </HeadingPairs>
  <TitlesOfParts>
    <vt:vector size="21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HAZİRAN 2026</vt:lpstr>
      <vt:lpstr>'ARALIK 2024'!Yazdırma_Alanı</vt:lpstr>
      <vt:lpstr>'OCAK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2025-05-19T12:04:01Z</cp:lastPrinted>
  <dcterms:created xsi:type="dcterms:W3CDTF">2015-06-05T18:19:34Z</dcterms:created>
  <dcterms:modified xsi:type="dcterms:W3CDTF">2026-05-12T11:14:04Z</dcterms:modified>
</cp:coreProperties>
</file>